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 activeTab="1"/>
  </bookViews>
  <sheets>
    <sheet name="Доходы" sheetId="2" r:id="rId1"/>
    <sheet name="Расходы" sheetId="3" r:id="rId2"/>
    <sheet name="Источники" sheetId="4" state="hidden" r:id="rId3"/>
  </sheets>
  <calcPr calcId="144525"/>
</workbook>
</file>

<file path=xl/calcChain.xml><?xml version="1.0" encoding="utf-8"?>
<calcChain xmlns="http://schemas.openxmlformats.org/spreadsheetml/2006/main">
  <c r="F8" i="3" l="1"/>
  <c r="F40" i="3"/>
  <c r="F10" i="3"/>
  <c r="F16" i="2"/>
  <c r="F104" i="2"/>
  <c r="F74" i="2"/>
  <c r="F43" i="2"/>
  <c r="F48" i="2"/>
  <c r="F49" i="2"/>
  <c r="F31" i="2"/>
  <c r="F118" i="2"/>
  <c r="F112" i="2"/>
  <c r="F111" i="2"/>
  <c r="F106" i="2"/>
  <c r="F87" i="2"/>
  <c r="F82" i="2"/>
  <c r="F79" i="2"/>
  <c r="F77" i="2"/>
  <c r="F65" i="2"/>
  <c r="F50" i="2"/>
  <c r="F45" i="2"/>
  <c r="F44" i="2"/>
  <c r="F32" i="2"/>
  <c r="F19" i="2"/>
  <c r="F21" i="2"/>
  <c r="F22" i="2"/>
  <c r="F23" i="2"/>
  <c r="F24" i="2"/>
  <c r="F25" i="2"/>
  <c r="F26" i="2"/>
  <c r="F18" i="2"/>
</calcChain>
</file>

<file path=xl/sharedStrings.xml><?xml version="1.0" encoding="utf-8"?>
<sst xmlns="http://schemas.openxmlformats.org/spreadsheetml/2006/main" count="1106" uniqueCount="473">
  <si>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</si>
  <si>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</si>
  <si>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</si>
  <si>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</si>
  <si>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</si>
  <si>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</si>
  <si>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</si>
  <si>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</si>
  <si>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</si>
  <si>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</si>
  <si>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</si>
  <si>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</si>
  <si>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</si>
  <si>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</si>
  <si>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</si>
  <si>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100 1 00 00000 00 0000 000</t>
  </si>
  <si>
    <t xml:space="preserve">  НАЛОГИ НА ТОВАРЫ (РАБОТЫ, УСЛУГИ), РЕАЛИЗУЕМЫЕ НА ТЕРРИТОРИИ РОССИЙСКОЙ ФЕДЕРАЦИИ</t>
  </si>
  <si>
    <t>100 1 03 00000 00 0000 000</t>
  </si>
  <si>
    <t xml:space="preserve">  Акцизы по подакцизным товарам (продукции), производимым на территории Российской Федерации</t>
  </si>
  <si>
    <t>100 1 03 02000 01 0000 110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</si>
  <si>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</si>
  <si>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</si>
  <si>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</si>
  <si>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</si>
  <si>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</si>
  <si>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</si>
  <si>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</si>
  <si>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</si>
  <si>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</si>
  <si>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</si>
  <si>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</si>
  <si>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</si>
  <si>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</si>
  <si>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</si>
  <si>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</si>
  <si>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100 1 03 02261 01 0000 110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</si>
  <si>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</si>
  <si>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</si>
  <si>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</si>
  <si>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</si>
  <si>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</si>
  <si>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</si>
  <si>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</si>
  <si>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</si>
  <si>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</si>
  <si>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>-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</si>
  <si>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</si>
  <si>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182 1 01 02010 01 2100 110</t>
  </si>
  <si>
    <t>182 1 01 02010 01 3000 110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</si>
  <si>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</si>
  <si>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</si>
  <si>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>182 1 01 02020 01 1000 110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</si>
  <si>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</t>
  </si>
  <si>
    <t>182 1 01 02020 01 3000 110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</si>
  <si>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</si>
  <si>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</si>
  <si>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</si>
  <si>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</si>
  <si>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182 1 01 02030 01 2100 110</t>
  </si>
  <si>
    <t>182 1 01 02030 01 3000 110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</si>
  <si>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</si>
  <si>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</si>
  <si>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</si>
  <si>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</si>
  <si>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</si>
  <si>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182 1 06 01030 13 0000 110</t>
  </si>
  <si>
    <t>182 1 06 01030 13 1000 110</t>
  </si>
  <si>
    <t>182 1 06 01030 13 2100 110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</si>
  <si>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</si>
  <si>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</si>
  <si>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</si>
  <si>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</si>
  <si>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</si>
  <si>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>182 1 06 06033 13 0000 110</t>
  </si>
  <si>
    <t>182 1 06 06033 13 1000 110</t>
  </si>
  <si>
    <t>182 1 06 06033 13 2100 110</t>
  </si>
  <si>
    <t>182 1 06 06033 13 3000 110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</si>
  <si>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</si>
  <si>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</si>
  <si>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</si>
  <si>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>182 1 06 06043 13 0000 110</t>
  </si>
  <si>
    <t>182 1 06 06043 13 1000 110</t>
  </si>
  <si>
    <t>182 1 06 06043 13 2100 110</t>
  </si>
  <si>
    <t xml:space="preserve">  ШТРАФЫ, САНКЦИИ, ВОЗМЕЩЕНИЕ УЩЕРБА</t>
  </si>
  <si>
    <t>182 1 16 00000 00 0000 000</t>
  </si>
  <si>
    <t xml:space="preserve">  Платежи в целях возмещения причиненного ущерба (убытков)</t>
  </si>
  <si>
    <t>182 1 16 10000 00 0000 140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</si>
  <si>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</si>
  <si>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182 1 16 10120 00 0000 140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</si>
  <si>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</si>
  <si>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182 1 16 10123 01 0000 140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</si>
  <si>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до 1 января 2020 года</t>
  </si>
  <si>
    <t>182 1 16 10123 01 0131 140</t>
  </si>
  <si>
    <t>936 1 00 00000 00 0000 000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</si>
  <si>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</si>
  <si>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936 1 11 00000 00 0000 000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</si>
  <si>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</si>
  <si>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936 1 11 05000 00 0000 120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</si>
  <si>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</si>
  <si>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936 1 11 05010 00 0000 120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</si>
  <si>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</si>
  <si>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936 1 11 05013 13 0000 120</t>
  </si>
  <si>
    <t xml:space="preserve">  ДОХОДЫ ОТ ПРОДАЖИ МАТЕРИАЛЬНЫХ И НЕМАТЕРИАЛЬНЫХ АКТИВОВ</t>
  </si>
  <si>
    <t>936 1 14 00000 00 0000 000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</si>
  <si>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</si>
  <si>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936 1 14 06300 00 0000 430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</si>
  <si>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</si>
  <si>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936 1 14 06310 00 0000 430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</si>
  <si>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</si>
  <si>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936 1 14 06313 13 0000 430</t>
  </si>
  <si>
    <t>970 1 00 00000 00 0000 000</t>
  </si>
  <si>
    <t>970 1 11 00000 00 0000 000</t>
  </si>
  <si>
    <t>970 1 11 05000 00 0000 120</t>
  </si>
  <si>
    <t>970 1 11 05010 00 0000 120</t>
  </si>
  <si>
    <t>970 1 11 05013 13 0000 120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</si>
  <si>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</si>
  <si>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970 1 11 05030 00 0000 120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</si>
  <si>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</si>
  <si>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970 1 11 05035 13 0000 120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</si>
  <si>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</si>
  <si>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970 1 11 05070 00 0000 120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</si>
  <si>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</si>
  <si>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>970 1 11 05075 13 0000 120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</si>
  <si>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</si>
  <si>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970 1 11 09000 00 0000 120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</si>
  <si>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</si>
  <si>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970 1 11 09040 00 0000 120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</si>
  <si>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</si>
  <si>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970 1 11 09045 13 0000 120</t>
  </si>
  <si>
    <t xml:space="preserve">  ДОХОДЫ ОТ ОКАЗАНИЯ ПЛАТНЫХ УСЛУГ И КОМПЕНСАЦИИ ЗАТРАТ ГОСУДАРСТВА</t>
  </si>
  <si>
    <t>970 1 13 00000 00 0000 000</t>
  </si>
  <si>
    <t xml:space="preserve">  Доходы от компенсации затрат государства</t>
  </si>
  <si>
    <t>970 1 13 02000 00 0000 130</t>
  </si>
  <si>
    <t xml:space="preserve">  Доходы, поступающие в порядке возмещения расходов, понесенных в связи с эксплуатацией имущества</t>
  </si>
  <si>
    <t>970 1 13 02060 00 0000 130</t>
  </si>
  <si>
    <t xml:space="preserve">  Доходы, поступающие в порядке возмещения расходов, понесенных в связи с эксплуатацией имущества городских поселений</t>
  </si>
  <si>
    <t>970 1 13 02065 13 0000 130</t>
  </si>
  <si>
    <t>970 1 14 00000 00 0000 000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</si>
  <si>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</si>
  <si>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970 1 14 02000 00 0000 000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</si>
  <si>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</si>
  <si>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970 1 14 02050 13 0000 410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</si>
  <si>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</si>
  <si>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970 1 14 02053 13 0000 410</t>
  </si>
  <si>
    <t>970 1 16 00000 00 0000 000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</si>
  <si>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</si>
  <si>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970 1 16 07000 00 0000 140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</si>
  <si>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</si>
  <si>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970 1 16 07010 00 0000 140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</si>
  <si>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</si>
  <si>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970 1 16 07010 13 0000 140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</si>
  <si>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</si>
  <si>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970 1 16 07090 00 0000 140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</si>
  <si>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</si>
  <si>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970 1 16 07090 13 0000 140</t>
  </si>
  <si>
    <t xml:space="preserve">  ПРОЧИЕ НЕНАЛОГОВЫЕ ДОХОДЫ</t>
  </si>
  <si>
    <t>970 1 17 00000 00 0000 000</t>
  </si>
  <si>
    <t xml:space="preserve">  Невыясненные поступления</t>
  </si>
  <si>
    <t>970 1 17 01000 00 0000 180</t>
  </si>
  <si>
    <t xml:space="preserve">  Невыясненные поступления, зачисляемые в бюджеты городских поселений</t>
  </si>
  <si>
    <t>970 1 17 01050 13 0000 180</t>
  </si>
  <si>
    <t xml:space="preserve">  Прочие неналоговые доходы</t>
  </si>
  <si>
    <t>970 1 17 05000 00 0000 180</t>
  </si>
  <si>
    <t xml:space="preserve">  Прочие неналоговые доходы бюджетов городских поселений</t>
  </si>
  <si>
    <t>970 1 17 05050 13 0000 180</t>
  </si>
  <si>
    <t xml:space="preserve">  БЕЗВОЗМЕЗДНЫЕ ПОСТУПЛЕНИЯ</t>
  </si>
  <si>
    <t>970 2 00 00000 00 0000 000</t>
  </si>
  <si>
    <t xml:space="preserve">  БЕЗВОЗМЕЗДНЫЕ ПОСТУПЛЕНИЯ ОТ ДРУГИХ БЮДЖЕТОВ БЮДЖЕТНОЙ СИСТЕМЫ РОССИЙСКОЙ ФЕДЕРАЦИИ</t>
  </si>
  <si>
    <t>970 2 02 00000 00 0000 000</t>
  </si>
  <si>
    <t xml:space="preserve">  Субсидии бюджетам бюджетной системы Российской Федерации (межбюджетные субсидии)</t>
  </si>
  <si>
    <t>970 2 02 20000 00 0000 150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</si>
  <si>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</si>
  <si>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970 2 02 20216 00 0000 150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</si>
  <si>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</si>
  <si>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970 2 02 20216 13 0000 150</t>
  </si>
  <si>
    <t xml:space="preserve">  Субсидии бюджетам на реализацию программ формирования современной городской среды</t>
  </si>
  <si>
    <t>970 2 02 25555 00 0000 150</t>
  </si>
  <si>
    <t xml:space="preserve">  Субсидии бюджетам городских поселений на реализацию программ формирования современной городской среды</t>
  </si>
  <si>
    <t>970 2 02 25555 13 0000 150</t>
  </si>
  <si>
    <t xml:space="preserve">  Прочие субсидии</t>
  </si>
  <si>
    <t>970 2 02 29999 00 0000 150</t>
  </si>
  <si>
    <t xml:space="preserve">  Прочие субсидии бюджетам городских поселений</t>
  </si>
  <si>
    <t>970 2 02 29999 13 0000 150</t>
  </si>
  <si>
    <t xml:space="preserve">  Субвенции бюджетам бюджетной системы Российской Федерации</t>
  </si>
  <si>
    <t>970 2 02 30000 00 0000 150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</si>
  <si>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</si>
  <si>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970 2 02 30024 00 0000 150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</si>
  <si>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</si>
  <si>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>970 2 02 30024 13 0000 150</t>
  </si>
  <si>
    <t xml:space="preserve">  Иные межбюджетные трансферты</t>
  </si>
  <si>
    <t>970 2 02 40000 00 0000 150</t>
  </si>
  <si>
    <t xml:space="preserve">  Прочие межбюджетные трансферты, передаваемые бюджетам</t>
  </si>
  <si>
    <t>970 2 02 49999 00 0000 150</t>
  </si>
  <si>
    <t xml:space="preserve">  Прочие межбюджетные трансферты, передаваемые бюджетам городских поселений</t>
  </si>
  <si>
    <t>970 2 02 49999 13 0000 150</t>
  </si>
  <si>
    <t xml:space="preserve">  ПРОЧИЕ БЕЗВОЗМЕЗДНЫЕ ПОСТУПЛЕНИЯ</t>
  </si>
  <si>
    <t>970 2 07 00000 00 0000 000</t>
  </si>
  <si>
    <t xml:space="preserve">  Прочие безвозмездные поступления в бюджеты городских поселений</t>
  </si>
  <si>
    <t>970 2 07 05000 13 0000 150</t>
  </si>
  <si>
    <t>970 2 07 05030 13 0000 150</t>
  </si>
  <si>
    <t xml:space="preserve">                                              2. Расходы бюджета</t>
  </si>
  <si>
    <t>Код расхода по бюджетной классификации</t>
  </si>
  <si>
    <t>Расходы бюджета - всего</t>
  </si>
  <si>
    <t xml:space="preserve">  Глава муниципального  образования</t>
  </si>
  <si>
    <t>200</t>
  </si>
  <si>
    <t>970 0102 31 0 00 01010 000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</si>
  <si>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</si>
  <si>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970 0102 31 0 00 01010 100</t>
  </si>
  <si>
    <t xml:space="preserve">  Расходы на выплаты персоналу государственных (муниципальных) органов</t>
  </si>
  <si>
    <t>970 0102 31 0 00 01010 120</t>
  </si>
  <si>
    <t xml:space="preserve">  Фонд оплаты труда государственных (муниципальных) органов</t>
  </si>
  <si>
    <t>970 0102 31 0 00 01010 121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</si>
  <si>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</si>
  <si>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970 0102 31 0 00 01010 129</t>
  </si>
  <si>
    <t xml:space="preserve">  Органы местного самоуправления</t>
  </si>
  <si>
    <t>970 0104 01 0 00 01030 000</t>
  </si>
  <si>
    <t>970 0104 01 0 00 01030 100</t>
  </si>
  <si>
    <t>970 0104 01 0 00 01030 120</t>
  </si>
  <si>
    <t>970 0104 01 0 00 01030 121</t>
  </si>
  <si>
    <t>970 0104 01 0 00 01030 129</t>
  </si>
  <si>
    <t xml:space="preserve">  Закупка товаров, работ и услуг для обеспечения государственных (муниципальных) нужд</t>
  </si>
  <si>
    <t>970 0104 01 0 00 01030 200</t>
  </si>
  <si>
    <t xml:space="preserve">  Иные закупки товаров, работ и услуг для обеспечения государственных (муниципальных) нужд</t>
  </si>
  <si>
    <t>970 0104 01 0 00 01030 240</t>
  </si>
  <si>
    <t xml:space="preserve">  Прочая закупка товаров, работ и услуг</t>
  </si>
  <si>
    <t>970 0104 01 0 00 01030 244</t>
  </si>
  <si>
    <t xml:space="preserve">  Иные бюджетные ассигнования</t>
  </si>
  <si>
    <t>970 0104 01 0 00 01030 800</t>
  </si>
  <si>
    <t xml:space="preserve">  Уплата налогов, сборов и иных платежей</t>
  </si>
  <si>
    <t>970 0104 01 0 00 01030 850</t>
  </si>
  <si>
    <t xml:space="preserve">  Уплата прочих налогов, сборов</t>
  </si>
  <si>
    <t>970 0104 01 0 00 01030 852</t>
  </si>
  <si>
    <t xml:space="preserve">  Уплата иных платежей</t>
  </si>
  <si>
    <t>970 0104 01 0 00 01030 853</t>
  </si>
  <si>
    <t xml:space="preserve">  Резервные фонды муниципальных образований</t>
  </si>
  <si>
    <t>970 0111 04 0 00 07030 000</t>
  </si>
  <si>
    <t>970 0111 04 0 00 07030 800</t>
  </si>
  <si>
    <t xml:space="preserve">  Резервные средства</t>
  </si>
  <si>
    <t>970 0111 04 0 00 07030 870</t>
  </si>
  <si>
    <t xml:space="preserve">  Обеспечение деятельности муниципальных учреждений и отдельных категорий работников, занимающихся обеспечением деятельности органов местного самоуправления</t>
  </si>
  <si>
    <t>970 0113 01 0 00 02020 000</t>
  </si>
  <si>
    <t>970 0113 01 0 00 02020 100</t>
  </si>
  <si>
    <t xml:space="preserve">  Расходы на выплаты персоналу казенных учреждений</t>
  </si>
  <si>
    <t>970 0113 01 0 00 02020 110</t>
  </si>
  <si>
    <t xml:space="preserve">  Фонд оплаты труда учреждений</t>
  </si>
  <si>
    <t>970 0113 01 0 00 02020 111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</si>
  <si>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</si>
  <si>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970 0113 01 0 00 02020 119</t>
  </si>
  <si>
    <t xml:space="preserve">  Обеспечение деятельности муниципальных учреждений и отдельных категорий работников, занимающихся обслуживанием деятельности учреждений социальной сферы</t>
  </si>
  <si>
    <t>970 0113 01 0 00 02110 000</t>
  </si>
  <si>
    <t>970 0113 01 0 00 02110 100</t>
  </si>
  <si>
    <t>970 0113 01 0 00 02110 110</t>
  </si>
  <si>
    <t>970 0113 01 0 00 02110 111</t>
  </si>
  <si>
    <t>970 0113 01 0 00 02110 119</t>
  </si>
  <si>
    <t xml:space="preserve">  Управление муницпальной собственностью</t>
  </si>
  <si>
    <t>970 0113 01 0 00 04010 000</t>
  </si>
  <si>
    <t>970 0113 01 0 00 04010 200</t>
  </si>
  <si>
    <t>970 0113 01 0 00 04010 240</t>
  </si>
  <si>
    <t>970 0113 01 0 00 04010 244</t>
  </si>
  <si>
    <t xml:space="preserve">  Закупка энергетических ресурсов</t>
  </si>
  <si>
    <t>970 0113 01 0 00 04010 247</t>
  </si>
  <si>
    <t>970 0113 01 0 00 04010 800</t>
  </si>
  <si>
    <t xml:space="preserve">  Исполнение судебных актов</t>
  </si>
  <si>
    <t>970 0113 01 0 00 04010 830</t>
  </si>
  <si>
    <t xml:space="preserve">  Мероприятия по охране общественного порядка на территории поселения</t>
  </si>
  <si>
    <t>970 0113 01 0 00 04330 000</t>
  </si>
  <si>
    <t>970 0113 01 0 00 04330 200</t>
  </si>
  <si>
    <t>970 0113 01 0 00 04330 240</t>
  </si>
  <si>
    <t>970 0113 01 0 00 04330 244</t>
  </si>
  <si>
    <t xml:space="preserve">  Членские взносы в АСМО</t>
  </si>
  <si>
    <t>970 0113 01 0 00 13010 000</t>
  </si>
  <si>
    <t>970 0113 01 0 00 13010 800</t>
  </si>
  <si>
    <t>970 0113 01 0 00 13010 850</t>
  </si>
  <si>
    <t xml:space="preserve">  Прочие штрафы и иные платежи</t>
  </si>
  <si>
    <t>970 0113 01 0 00 13030 000</t>
  </si>
  <si>
    <t>970 0113 01 0 00 13030 800</t>
  </si>
  <si>
    <t>970 0113 01 0 00 13030 850</t>
  </si>
  <si>
    <t>970 0113 01 0 00 13030 853</t>
  </si>
  <si>
    <t xml:space="preserve">  Создание и деятельность в муниципальных образованиях административных комиссий</t>
  </si>
  <si>
    <t>970 0113 01 0 00 16050 000</t>
  </si>
  <si>
    <t>970 0113 01 0 00 16050 200</t>
  </si>
  <si>
    <t>970 0113 01 0 00 16050 240</t>
  </si>
  <si>
    <t>970 0113 01 0 00 16050 244</t>
  </si>
  <si>
    <t xml:space="preserve">  Возврат нецелевого расходования средств</t>
  </si>
  <si>
    <t>970 0113 35 0 00 13050 000</t>
  </si>
  <si>
    <t>970 0113 35 0 00 13050 800</t>
  </si>
  <si>
    <t>970 0113 35 0 00 13050 850</t>
  </si>
  <si>
    <t>970 0113 35 0 00 13050 853</t>
  </si>
  <si>
    <t xml:space="preserve">  Мероприятия в области пожарной безопасности</t>
  </si>
  <si>
    <t>970 0310 04 0 00 04310 000</t>
  </si>
  <si>
    <t>970 0310 04 0 00 04310 200</t>
  </si>
  <si>
    <t>970 0310 04 0 00 04310 240</t>
  </si>
  <si>
    <t>970 0310 04 0 00 04310 244</t>
  </si>
  <si>
    <t xml:space="preserve">  Государственная поддержка автомобильного транспорта</t>
  </si>
  <si>
    <t>970 0408 03 0 00 04160 000</t>
  </si>
  <si>
    <t>970 0408 03 0 00 04160 800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</si>
  <si>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</si>
  <si>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970 0408 03 0 00 04160 810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</si>
  <si>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</si>
  <si>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970 0408 03 0 00 04160 811</t>
  </si>
  <si>
    <t xml:space="preserve">  Содержание дорог</t>
  </si>
  <si>
    <t>970 0409 03 0 00 04200 000</t>
  </si>
  <si>
    <t>970 0409 03 0 00 04200 200</t>
  </si>
  <si>
    <t>970 0409 03 0 00 04200 240</t>
  </si>
  <si>
    <t>970 0409 03 0 00 04200 244</t>
  </si>
  <si>
    <t xml:space="preserve">  Иные межбюджетные трансферты на осуществление дорожной деятельности в отношении автомобильных дорог общего пользования местного значения</t>
  </si>
  <si>
    <t>970 0409 03 0 00 11020 000</t>
  </si>
  <si>
    <t>970 0409 03 0 00 11020 200</t>
  </si>
  <si>
    <t>970 0409 03 0 00 11020 240</t>
  </si>
  <si>
    <t xml:space="preserve">  Ремонт автомобильных дорог местного значения с твердым покрытием в границах городских населённых пунктов</t>
  </si>
  <si>
    <t>970 0409 03 0 00 15550 000</t>
  </si>
  <si>
    <t>970 0409 03 0 00 15550 200</t>
  </si>
  <si>
    <t>970 0409 03 0 00 15550 240</t>
  </si>
  <si>
    <t>970 0409 03 0 00 15550 244</t>
  </si>
  <si>
    <t>970 0409 03 0 00 S5550 000</t>
  </si>
  <si>
    <t>970 0409 03 0 00 S5550 200</t>
  </si>
  <si>
    <t>970 0409 03 0 00 S5550 240</t>
  </si>
  <si>
    <t>970 0409 03 0 00 S5550 244</t>
  </si>
  <si>
    <t xml:space="preserve">  Реализация программы "Формирование комфортной городской среды"</t>
  </si>
  <si>
    <t>970 0409 06 0 F2 55550 000</t>
  </si>
  <si>
    <t>970 0409 06 0 F2 55550 200</t>
  </si>
  <si>
    <t>970 0409 06 0 F2 55550 240</t>
  </si>
  <si>
    <t>970 0409 06 0 F2 55550 244</t>
  </si>
  <si>
    <t xml:space="preserve">  Мероприятия в сфере градостроительной деятельности</t>
  </si>
  <si>
    <t>970 0412 01 0 00 14010 000</t>
  </si>
  <si>
    <t xml:space="preserve">  Межбюджетные трансферты</t>
  </si>
  <si>
    <t>970 0412 01 0 00 14010 500</t>
  </si>
  <si>
    <t>970 0412 01 0 00 14010 540</t>
  </si>
  <si>
    <t xml:space="preserve">  Мероприятия в области жилищного хозяйства</t>
  </si>
  <si>
    <t>970 0501 05 0 00 04230 000</t>
  </si>
  <si>
    <t>970 0501 05 0 00 04230 200</t>
  </si>
  <si>
    <t>970 0501 05 0 00 04230 240</t>
  </si>
  <si>
    <t>970 0501 05 0 00 04230 244</t>
  </si>
  <si>
    <t>970 0501 05 0 00 04230 247</t>
  </si>
  <si>
    <t xml:space="preserve">  Финансовое обеспечение мер по ликвидации чрезвычайных ситуаций за счет средств резервного фонда Правительства Кировской области</t>
  </si>
  <si>
    <t>970 0501 05 0 00 15400 000</t>
  </si>
  <si>
    <t>970 0501 05 0 00 15400 200</t>
  </si>
  <si>
    <t>970 0501 05 0 00 15400 240</t>
  </si>
  <si>
    <t xml:space="preserve">  Закупка товаров, работ, услуг в целях капитального ремонта государственного (муниципального) имущества</t>
  </si>
  <si>
    <t>970 0501 05 0 00 15400 243</t>
  </si>
  <si>
    <t xml:space="preserve">  Финансовое обеспечение мер по ликвидации чрезвычайных ситуаций</t>
  </si>
  <si>
    <t>970 0501 05 0 00 S5400 000</t>
  </si>
  <si>
    <t>970 0501 05 0 00 S5400 200</t>
  </si>
  <si>
    <t>970 0501 05 0 00 S5400 240</t>
  </si>
  <si>
    <t>970 0501 05 0 00 S5400 243</t>
  </si>
  <si>
    <t xml:space="preserve">  Мероприятия в области коммунального хозяйства</t>
  </si>
  <si>
    <t>970 0502 05 0 00 04240 000</t>
  </si>
  <si>
    <t>970 0502 05 0 00 04240 200</t>
  </si>
  <si>
    <t>970 0502 05 0 00 04240 240</t>
  </si>
  <si>
    <t>970 0502 05 0 00 04240 244</t>
  </si>
  <si>
    <t xml:space="preserve">  Капитальные вложения в объекты государственной (муниципальной) собственности</t>
  </si>
  <si>
    <t>970 0502 05 0 00 04240 400</t>
  </si>
  <si>
    <t xml:space="preserve">  Бюджетные инвестиции</t>
  </si>
  <si>
    <t>970 0502 05 0 00 04240 410</t>
  </si>
  <si>
    <t xml:space="preserve">  Бюджетные инвестиции в объекты капитального строительства государственной (муниципальной) собственности</t>
  </si>
  <si>
    <t>970 0502 05 0 00 04240 414</t>
  </si>
  <si>
    <t>970 0502 05 0 00 04240 800</t>
  </si>
  <si>
    <t>970 0502 05 0 00 04240 810</t>
  </si>
  <si>
    <t>970 0502 05 0 00 04240 811</t>
  </si>
  <si>
    <t xml:space="preserve">  Реализация мероприятий, направленных на подготовку объектов коммунальной инфраструктуры к работе в осенне-зимний период</t>
  </si>
  <si>
    <t>970 0502 05 0 00 15490 000</t>
  </si>
  <si>
    <t>970 0502 05 0 00 15490 200</t>
  </si>
  <si>
    <t>970 0502 05 0 00 15490 240</t>
  </si>
  <si>
    <t>970 0502 05 0 00 S5490 000</t>
  </si>
  <si>
    <t>970 0502 05 0 00 S5490 200</t>
  </si>
  <si>
    <t>970 0502 05 0 00 S5490 240</t>
  </si>
  <si>
    <t xml:space="preserve">  Мероприятия по уличному освещению</t>
  </si>
  <si>
    <t>970 0503 05 0 00 04250 000</t>
  </si>
  <si>
    <t>970 0503 05 0 00 04250 200</t>
  </si>
  <si>
    <t>970 0503 05 0 00 04250 240</t>
  </si>
  <si>
    <t>970 0503 05 0 00 04250 244</t>
  </si>
  <si>
    <t>970 0503 05 0 00 04250 247</t>
  </si>
  <si>
    <t xml:space="preserve">  Мероприятия по озелению</t>
  </si>
  <si>
    <t>970 0503 05 0 00 04260 000</t>
  </si>
  <si>
    <t>970 0503 05 0 00 04260 200</t>
  </si>
  <si>
    <t>970 0503 05 0 00 04260 240</t>
  </si>
  <si>
    <t>970 0503 05 0 00 04260 244</t>
  </si>
  <si>
    <t xml:space="preserve">  Мероприятия по содержанию мест захоронения</t>
  </si>
  <si>
    <t>970 0503 05 0 00 04270 000</t>
  </si>
  <si>
    <t>970 0503 05 0 00 04270 200</t>
  </si>
  <si>
    <t>970 0503 05 0 00 04270 240</t>
  </si>
  <si>
    <t>970 0503 05 0 00 04270 244</t>
  </si>
  <si>
    <t>970 0503 05 0 00 04270 800</t>
  </si>
  <si>
    <t>970 0503 05 0 00 04270 810</t>
  </si>
  <si>
    <t>970 0503 05 0 00 04270 811</t>
  </si>
  <si>
    <t xml:space="preserve">  Прочие мероприятия по благоустройству</t>
  </si>
  <si>
    <t>970 0503 05 0 00 04280 000</t>
  </si>
  <si>
    <t>970 0503 05 0 00 04280 200</t>
  </si>
  <si>
    <t>970 0503 05 0 00 04280 240</t>
  </si>
  <si>
    <t>970 0503 05 0 00 04280 244</t>
  </si>
  <si>
    <t xml:space="preserve">  Субсидия местным бюджетам из областного бюджета на создание мест (площадок) накопления твёрдых коммунальных отходов на 2020 год</t>
  </si>
  <si>
    <t>970 0503 05 0 00 15540 000</t>
  </si>
  <si>
    <t>970 0503 05 0 00 15540 200</t>
  </si>
  <si>
    <t>970 0503 05 0 00 15540 240</t>
  </si>
  <si>
    <t>970 0503 05 0 00 S5540 000</t>
  </si>
  <si>
    <t>970 0503 05 0 00 S5540 200</t>
  </si>
  <si>
    <t>970 0503 05 0 00 S5540 240</t>
  </si>
  <si>
    <t>970 0503 06 0 F2 55550 000</t>
  </si>
  <si>
    <t>970 0503 06 0 F2 55550 200</t>
  </si>
  <si>
    <t>970 0503 06 0 F2 55550 240</t>
  </si>
  <si>
    <t>970 0503 06 0 F2 55550 244</t>
  </si>
  <si>
    <t xml:space="preserve">  Музеи</t>
  </si>
  <si>
    <t>970 0801 02 0 00 02090 000</t>
  </si>
  <si>
    <t xml:space="preserve">  Предоставление субсидий бюджетным, автономным учреждениям и иным некоммерческим организациям</t>
  </si>
  <si>
    <t>970 0801 02 0 00 02090 600</t>
  </si>
  <si>
    <t xml:space="preserve">  Субсидии бюджетным учреждениям</t>
  </si>
  <si>
    <t>970 0801 02 0 00 02090 610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</si>
  <si>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</si>
  <si>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970 0801 02 0 00 02090 611</t>
  </si>
  <si>
    <t xml:space="preserve">  Субсидии бюджетным учреждениям на иные цели</t>
  </si>
  <si>
    <t>970 0801 02 0 00 02090 612</t>
  </si>
  <si>
    <t xml:space="preserve">  Мероприятия в сфере культуры</t>
  </si>
  <si>
    <t>970 0801 02 0 00 04060 000</t>
  </si>
  <si>
    <t>970 0801 02 0 00 04060 200</t>
  </si>
  <si>
    <t>970 0801 02 0 00 04060 240</t>
  </si>
  <si>
    <t>970 0801 02 0 00 04060 244</t>
  </si>
  <si>
    <t xml:space="preserve">  Мероприятия по предупреждению распространения новой коронавирусной инфекции</t>
  </si>
  <si>
    <t>970 0907 04 0 00 04320 000</t>
  </si>
  <si>
    <t>970 0907 04 0 00 04320 200</t>
  </si>
  <si>
    <t>970 0907 04 0 00 04320 240</t>
  </si>
  <si>
    <t xml:space="preserve">  Доплаты к пенсиям муниципальных служащих</t>
  </si>
  <si>
    <t>970 1001 01 0 00 08010 000</t>
  </si>
  <si>
    <t xml:space="preserve">  Социальное обеспечение и иные выплаты населению</t>
  </si>
  <si>
    <t>970 1001 01 0 00 08010 300</t>
  </si>
  <si>
    <t xml:space="preserve">  Социальные выплаты гражданам, кроме публичных нормативных социальных выплат</t>
  </si>
  <si>
    <t>970 1001 01 0 00 08010 320</t>
  </si>
  <si>
    <t xml:space="preserve">  Пособия, компенсации и иные социальные выплаты гражданам, кроме публичных нормативных обязательств</t>
  </si>
  <si>
    <t>970 1001 01 0 00 08010 321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</si>
  <si>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</si>
  <si>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</si>
  <si>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</si>
  <si>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</si>
  <si>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</si>
  <si>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</si>
  <si>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</si>
  <si>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</si>
  <si>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</si>
  <si>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</si>
  <si>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</si>
  <si>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</si>
  <si>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</si>
  <si>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</si>
  <si>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</si>
  <si>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</si>
  <si>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</si>
  <si>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</si>
  <si>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</si>
  <si>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</si>
  <si>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городских поселений</t>
  </si>
  <si>
    <t>000 01 05 02 01 13 0000 510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</si>
  <si>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</si>
  <si>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</si>
  <si>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</si>
  <si>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</si>
  <si>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</si>
  <si>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</si>
  <si>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</si>
  <si>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поселений</t>
  </si>
  <si>
    <t>000 01 05 02 01 13 0000 610</t>
  </si>
  <si>
    <t>Руководитель</t>
  </si>
  <si>
    <t>Успенская Е.И.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</si>
  <si>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</si>
  <si>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</si>
  <si>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</si>
  <si>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</si>
  <si>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</si>
  <si>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Шутова О.А.</t>
  </si>
  <si>
    <t/>
  </si>
  <si>
    <t>централизованной бухгалтерии</t>
  </si>
  <si>
    <t>"     " ________________ 20    г.</t>
  </si>
  <si>
    <t>Ожидаемое исполнение</t>
  </si>
  <si>
    <t>Ожидаемое исполнение  (рубли)</t>
  </si>
  <si>
    <t>Ожидаемое исполнение 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</si>
</sst>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6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8"/>
      <color rgb="FF000000"/>
      <name val="Arial Cyr"/>
      <charset val="204"/>
    </font>
    <font>
      <b/>
      <sz val="14"/>
      <name val="Calibri"/>
      <family val="2"/>
      <charset val="204"/>
      <scheme val="minor"/>
    </font>
    <font>
      <b/>
      <sz val="9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3" fillId="0" borderId="1" xfId="10" applyNumberFormat="1" applyProtection="1"/>
    <xf numFmtId="0" fontId="6" fillId="0" borderId="1" xfId="14" applyNumberFormat="1" applyProtection="1"/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4" fillId="0" borderId="1" xfId="13" applyNumberFormat="1" applyBorder="1" applyProtection="1">
      <alignment horizontal="right"/>
    </xf>
    <xf numFmtId="0" fontId="1" fillId="0" borderId="1" xfId="1" applyNumberFormat="1" applyBorder="1" applyProtection="1"/>
    <xf numFmtId="0" fontId="3" fillId="0" borderId="1" xfId="10" applyNumberFormat="1" applyBorder="1" applyProtection="1"/>
    <xf numFmtId="0" fontId="3" fillId="0" borderId="1" xfId="11" applyNumberFormat="1" applyBorder="1" applyProtection="1">
      <alignment horizontal="right"/>
    </xf>
    <xf numFmtId="49" fontId="3" fillId="0" borderId="1" xfId="12" applyNumberFormat="1" applyBorder="1" applyProtection="1">
      <alignment horizontal="center"/>
    </xf>
    <xf numFmtId="0" fontId="6" fillId="0" borderId="1" xfId="14" applyNumberFormat="1" applyBorder="1" applyProtection="1"/>
    <xf numFmtId="164" fontId="3" fillId="0" borderId="1" xfId="15" applyNumberFormat="1" applyBorder="1" applyProtection="1">
      <alignment horizontal="center"/>
    </xf>
    <xf numFmtId="0" fontId="3" fillId="0" borderId="1" xfId="16" applyNumberFormat="1" applyBorder="1" applyProtection="1">
      <alignment horizontal="left"/>
    </xf>
    <xf numFmtId="49" fontId="3" fillId="0" borderId="1" xfId="17" applyNumberFormat="1" applyBorder="1" applyProtection="1"/>
    <xf numFmtId="49" fontId="3" fillId="0" borderId="1" xfId="18" applyNumberFormat="1" applyBorder="1" applyProtection="1">
      <alignment horizontal="right" vertical="center"/>
    </xf>
    <xf numFmtId="49" fontId="3" fillId="0" borderId="1" xfId="19" applyNumberFormat="1" applyBorder="1" applyProtection="1">
      <alignment horizontal="center" vertical="center"/>
    </xf>
    <xf numFmtId="49" fontId="3" fillId="0" borderId="1" xfId="21" applyNumberFormat="1" applyBorder="1" applyProtection="1">
      <alignment horizontal="center"/>
    </xf>
    <xf numFmtId="49" fontId="3" fillId="0" borderId="1" xfId="23" applyNumberFormat="1" applyBorder="1" applyProtection="1">
      <alignment horizontal="right"/>
    </xf>
    <xf numFmtId="0" fontId="3" fillId="0" borderId="1" xfId="24" applyNumberFormat="1" applyBorder="1" applyProtection="1">
      <alignment horizontal="left"/>
    </xf>
    <xf numFmtId="49" fontId="3" fillId="0" borderId="1" xfId="25" applyNumberFormat="1" applyBorder="1" applyProtection="1"/>
    <xf numFmtId="49" fontId="3" fillId="0" borderId="1" xfId="26" applyNumberFormat="1" applyBorder="1" applyProtection="1"/>
    <xf numFmtId="49" fontId="3" fillId="0" borderId="1" xfId="27" applyNumberFormat="1" applyBorder="1" applyProtection="1">
      <alignment horizontal="center"/>
    </xf>
    <xf numFmtId="0" fontId="4" fillId="0" borderId="1" xfId="9" applyNumberFormat="1" applyBorder="1" applyProtection="1">
      <alignment horizontal="right"/>
    </xf>
    <xf numFmtId="0" fontId="5" fillId="0" borderId="1" xfId="7" applyNumberFormat="1" applyBorder="1" applyProtection="1"/>
    <xf numFmtId="0" fontId="3" fillId="0" borderId="1" xfId="8" applyNumberFormat="1" applyBorder="1" applyProtection="1">
      <alignment horizontal="center"/>
    </xf>
    <xf numFmtId="0" fontId="3" fillId="0" borderId="1" xfId="3" applyNumberFormat="1" applyBorder="1" applyAlignment="1" applyProtection="1">
      <alignment horizontal="center"/>
    </xf>
    <xf numFmtId="0" fontId="13" fillId="0" borderId="21" xfId="44" applyNumberFormat="1" applyFont="1" applyProtection="1">
      <alignment horizontal="left" wrapText="1" indent="2"/>
    </xf>
    <xf numFmtId="4" fontId="13" fillId="0" borderId="23" xfId="47" applyNumberFormat="1" applyFont="1" applyProtection="1">
      <alignment horizontal="right" shrinkToFit="1"/>
    </xf>
    <xf numFmtId="49" fontId="13" fillId="0" borderId="22" xfId="45" applyNumberFormat="1" applyFont="1" applyProtection="1">
      <alignment horizontal="center" shrinkToFit="1"/>
    </xf>
    <xf numFmtId="49" fontId="13" fillId="0" borderId="23" xfId="46" applyNumberFormat="1" applyFont="1" applyProtection="1">
      <alignment horizontal="center"/>
    </xf>
    <xf numFmtId="49" fontId="3" fillId="0" borderId="4" xfId="51" applyNumberFormat="1" applyAlignment="1" applyProtection="1">
      <alignment horizontal="center" vertical="center" shrinkToFit="1"/>
    </xf>
    <xf numFmtId="4" fontId="3" fillId="0" borderId="17" xfId="39" applyNumberFormat="1" applyAlignment="1" applyProtection="1">
      <alignment horizontal="center" shrinkToFit="1"/>
    </xf>
    <xf numFmtId="4" fontId="3" fillId="0" borderId="24" xfId="54" applyNumberFormat="1" applyAlignment="1" applyProtection="1">
      <alignment horizontal="center" shrinkToFit="1"/>
    </xf>
    <xf numFmtId="165" fontId="3" fillId="0" borderId="20" xfId="57" applyNumberFormat="1" applyAlignment="1" applyProtection="1">
      <alignment horizontal="center" shrinkToFit="1"/>
    </xf>
    <xf numFmtId="165" fontId="3" fillId="0" borderId="25" xfId="58" applyNumberFormat="1" applyAlignment="1" applyProtection="1">
      <alignment horizontal="center" shrinkToFit="1"/>
    </xf>
    <xf numFmtId="4" fontId="3" fillId="0" borderId="23" xfId="62" applyNumberFormat="1" applyAlignment="1" applyProtection="1">
      <alignment horizontal="center" wrapText="1"/>
    </xf>
    <xf numFmtId="4" fontId="3" fillId="0" borderId="21" xfId="63" applyNumberFormat="1" applyAlignment="1" applyProtection="1">
      <alignment horizontal="center" wrapText="1"/>
    </xf>
    <xf numFmtId="4" fontId="13" fillId="0" borderId="21" xfId="63" applyNumberFormat="1" applyFont="1" applyAlignment="1" applyProtection="1">
      <alignment horizontal="center" wrapText="1"/>
    </xf>
    <xf numFmtId="0" fontId="2" fillId="0" borderId="1" xfId="2" applyNumberFormat="1" applyAlignment="1" applyProtection="1">
      <alignment horizontal="center"/>
    </xf>
    <xf numFmtId="0" fontId="2" fillId="0" borderId="1" xfId="2" applyAlignment="1">
      <alignment horizontal="center"/>
    </xf>
    <xf numFmtId="0" fontId="3" fillId="0" borderId="1" xfId="20" applyNumberFormat="1" applyBorder="1" applyProtection="1">
      <alignment horizontal="left" wrapText="1"/>
    </xf>
    <xf numFmtId="0" fontId="3" fillId="0" borderId="1" xfId="20" applyBorder="1">
      <alignment horizontal="left" wrapText="1"/>
    </xf>
    <xf numFmtId="0" fontId="3" fillId="0" borderId="1" xfId="22" applyNumberFormat="1" applyBorder="1" applyProtection="1">
      <alignment horizontal="left" wrapText="1"/>
    </xf>
    <xf numFmtId="0" fontId="3" fillId="0" borderId="1" xfId="22" applyBorder="1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14" fillId="0" borderId="0" xfId="0" applyFont="1" applyAlignment="1" applyProtection="1">
      <alignment horizontal="center"/>
      <protection locked="0"/>
    </xf>
    <xf numFmtId="0" fontId="3" fillId="0" borderId="13" xfId="29" applyNumberFormat="1" applyAlignment="1" applyProtection="1">
      <alignment horizontal="center" vertical="top" wrapText="1"/>
    </xf>
    <xf numFmtId="0" fontId="3" fillId="0" borderId="13" xfId="29" applyAlignment="1">
      <alignment horizontal="center" vertical="top" wrapText="1"/>
    </xf>
    <xf numFmtId="0" fontId="15" fillId="0" borderId="34" xfId="2" applyNumberFormat="1" applyFont="1" applyBorder="1" applyProtection="1">
      <alignment horizontal="center"/>
    </xf>
    <xf numFmtId="0" fontId="15" fillId="0" borderId="34" xfId="2" applyFont="1" applyBorder="1">
      <alignment horizontal="center"/>
    </xf>
    <xf numFmtId="49" fontId="3" fillId="0" borderId="13" xfId="30" applyNumberFormat="1" applyAlignment="1" applyProtection="1">
      <alignment horizontal="center" vertical="top" wrapText="1"/>
    </xf>
    <xf numFmtId="49" fontId="3" fillId="0" borderId="13" xfId="30" applyAlignment="1">
      <alignment horizontal="center" vertical="top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1"/>
  <sheetViews>
    <sheetView topLeftCell="A49" zoomScaleNormal="100" zoomScaleSheetLayoutView="100" workbookViewId="0">
      <selection activeCell="A12" sqref="A12:A14"/>
    </sheetView>
  </sheetViews>
  <sheetFormatPr defaultRowHeight="15" x14ac:dyDescent="0.25"/>
  <cols>
    <col min="1" max="1" width="47.5703125" style="1" customWidth="1"/>
    <col min="2" max="2" width="13.28515625" style="1" hidden="1" customWidth="1"/>
    <col min="3" max="3" width="24" style="1" customWidth="1"/>
    <col min="4" max="4" width="19.85546875" style="1" customWidth="1"/>
    <col min="5" max="5" width="14.5703125" style="1" customWidth="1"/>
    <col min="6" max="6" width="14.28515625" style="1" customWidth="1"/>
    <col min="7" max="7" width="9.140625" style="1" hidden="1" customWidth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32" t="s">
        <v>470</v>
      </c>
      <c r="B2" s="133"/>
      <c r="C2" s="133"/>
      <c r="D2" s="133"/>
      <c r="E2" s="133"/>
      <c r="F2" s="119"/>
      <c r="G2" s="4"/>
    </row>
    <row r="3" spans="1:7" ht="14.1" customHeight="1" x14ac:dyDescent="0.25">
      <c r="A3" s="5"/>
      <c r="B3" s="5"/>
      <c r="C3" s="6"/>
      <c r="D3" s="6"/>
      <c r="E3" s="117"/>
      <c r="F3" s="118"/>
      <c r="G3" s="116"/>
    </row>
    <row r="4" spans="1:7" ht="14.1" hidden="1" customHeight="1" x14ac:dyDescent="0.25">
      <c r="A4" s="100"/>
      <c r="B4" s="101"/>
      <c r="C4" s="100"/>
      <c r="D4" s="100"/>
      <c r="E4" s="102"/>
      <c r="F4" s="103"/>
      <c r="G4" s="99"/>
    </row>
    <row r="5" spans="1:7" ht="14.1" hidden="1" customHeight="1" x14ac:dyDescent="0.25">
      <c r="A5" s="101"/>
      <c r="B5" s="104"/>
      <c r="C5" s="101"/>
      <c r="D5" s="101"/>
      <c r="E5" s="102"/>
      <c r="F5" s="105"/>
      <c r="G5" s="99"/>
    </row>
    <row r="6" spans="1:7" ht="14.1" hidden="1" customHeight="1" x14ac:dyDescent="0.25">
      <c r="A6" s="106"/>
      <c r="B6" s="106"/>
      <c r="C6" s="106"/>
      <c r="D6" s="107"/>
      <c r="E6" s="108"/>
      <c r="F6" s="109"/>
      <c r="G6" s="99"/>
    </row>
    <row r="7" spans="1:7" ht="15.95" hidden="1" customHeight="1" x14ac:dyDescent="0.25">
      <c r="A7" s="106"/>
      <c r="B7" s="134"/>
      <c r="C7" s="135"/>
      <c r="D7" s="135"/>
      <c r="E7" s="108"/>
      <c r="F7" s="110"/>
      <c r="G7" s="99"/>
    </row>
    <row r="8" spans="1:7" ht="15.95" hidden="1" customHeight="1" x14ac:dyDescent="0.25">
      <c r="A8" s="106"/>
      <c r="B8" s="136"/>
      <c r="C8" s="137"/>
      <c r="D8" s="137"/>
      <c r="E8" s="111"/>
      <c r="F8" s="110"/>
      <c r="G8" s="99"/>
    </row>
    <row r="9" spans="1:7" ht="14.1" hidden="1" customHeight="1" x14ac:dyDescent="0.25">
      <c r="A9" s="101"/>
      <c r="B9" s="112"/>
      <c r="C9" s="112"/>
      <c r="D9" s="113"/>
      <c r="E9" s="114"/>
      <c r="F9" s="110"/>
      <c r="G9" s="99"/>
    </row>
    <row r="10" spans="1:7" ht="14.1" customHeight="1" x14ac:dyDescent="0.25">
      <c r="A10" s="106"/>
      <c r="B10" s="106"/>
      <c r="C10" s="106"/>
      <c r="D10" s="107"/>
      <c r="E10" s="111"/>
      <c r="F10" s="115"/>
      <c r="G10" s="99"/>
    </row>
    <row r="11" spans="1:7" ht="14.1" customHeight="1" x14ac:dyDescent="0.25">
      <c r="A11" s="138" t="s">
        <v>0</v>
      </c>
      <c r="B11" s="139"/>
      <c r="C11" s="139"/>
      <c r="D11" s="139"/>
      <c r="E11" s="139"/>
      <c r="F11" s="139"/>
      <c r="G11" s="11"/>
    </row>
    <row r="12" spans="1:7" ht="12.95" customHeight="1" x14ac:dyDescent="0.25">
      <c r="A12" s="140" t="s">
        <v>1</v>
      </c>
      <c r="B12" s="140" t="s">
        <v>2</v>
      </c>
      <c r="C12" s="140" t="s">
        <v>3</v>
      </c>
      <c r="D12" s="142" t="s">
        <v>4</v>
      </c>
      <c r="E12" s="142" t="s">
        <v>5</v>
      </c>
      <c r="F12" s="140" t="s">
        <v>471</v>
      </c>
      <c r="G12" s="12"/>
    </row>
    <row r="13" spans="1:7" ht="12" customHeight="1" x14ac:dyDescent="0.25">
      <c r="A13" s="141"/>
      <c r="B13" s="141"/>
      <c r="C13" s="141"/>
      <c r="D13" s="143"/>
      <c r="E13" s="143"/>
      <c r="F13" s="141"/>
      <c r="G13" s="13"/>
    </row>
    <row r="14" spans="1:7" ht="14.25" customHeight="1" x14ac:dyDescent="0.25">
      <c r="A14" s="141"/>
      <c r="B14" s="141"/>
      <c r="C14" s="141"/>
      <c r="D14" s="143"/>
      <c r="E14" s="143"/>
      <c r="F14" s="141"/>
      <c r="G14" s="13"/>
    </row>
    <row r="15" spans="1:7" ht="14.25" customHeight="1" x14ac:dyDescent="0.25">
      <c r="A15" s="14">
        <v>1</v>
      </c>
      <c r="B15" s="15">
        <v>2</v>
      </c>
      <c r="C15" s="15">
        <v>3</v>
      </c>
      <c r="D15" s="16" t="s">
        <v>7</v>
      </c>
      <c r="E15" s="16" t="s">
        <v>8</v>
      </c>
      <c r="F15" s="16" t="s">
        <v>9</v>
      </c>
      <c r="G15" s="13"/>
    </row>
    <row r="16" spans="1:7" ht="17.25" customHeight="1" x14ac:dyDescent="0.25">
      <c r="A16" s="17" t="s">
        <v>10</v>
      </c>
      <c r="B16" s="18" t="s">
        <v>11</v>
      </c>
      <c r="C16" s="19" t="s">
        <v>12</v>
      </c>
      <c r="D16" s="20">
        <v>42271560</v>
      </c>
      <c r="E16" s="20">
        <v>27320037.359999999</v>
      </c>
      <c r="F16" s="20">
        <f>F20+F31+F43+F58+F68+F74+F81+F87+F91+F92+F104</f>
        <v>40150525.049999997</v>
      </c>
      <c r="G16" s="13"/>
    </row>
    <row r="17" spans="1:7" ht="15" customHeight="1" x14ac:dyDescent="0.25">
      <c r="A17" s="21" t="s">
        <v>13</v>
      </c>
      <c r="B17" s="22"/>
      <c r="C17" s="23"/>
      <c r="D17" s="24"/>
      <c r="E17" s="24"/>
      <c r="F17" s="24"/>
      <c r="G17" s="13"/>
    </row>
    <row r="18" spans="1:7" hidden="1" x14ac:dyDescent="0.25">
      <c r="A18" s="25" t="s">
        <v>14</v>
      </c>
      <c r="B18" s="26" t="s">
        <v>11</v>
      </c>
      <c r="C18" s="27" t="s">
        <v>15</v>
      </c>
      <c r="D18" s="28">
        <v>741100</v>
      </c>
      <c r="E18" s="28">
        <v>548541.35</v>
      </c>
      <c r="F18" s="28">
        <f>D18*95%</f>
        <v>704045</v>
      </c>
      <c r="G18" s="13"/>
    </row>
    <row r="19" spans="1:7" ht="34.5" hidden="1" x14ac:dyDescent="0.25">
      <c r="A19" s="25" t="s">
        <v>16</v>
      </c>
      <c r="B19" s="26" t="s">
        <v>11</v>
      </c>
      <c r="C19" s="27" t="s">
        <v>17</v>
      </c>
      <c r="D19" s="28">
        <v>741100</v>
      </c>
      <c r="E19" s="28">
        <v>548541.35</v>
      </c>
      <c r="F19" s="28">
        <f t="shared" ref="F19:F26" si="0">D19*95%</f>
        <v>704045</v>
      </c>
      <c r="G19" s="13"/>
    </row>
    <row r="20" spans="1:7" ht="23.25" x14ac:dyDescent="0.25">
      <c r="A20" s="25" t="s">
        <v>18</v>
      </c>
      <c r="B20" s="26" t="s">
        <v>11</v>
      </c>
      <c r="C20" s="27" t="s">
        <v>19</v>
      </c>
      <c r="D20" s="28">
        <v>741100</v>
      </c>
      <c r="E20" s="28">
        <v>548541.35</v>
      </c>
      <c r="F20" s="28">
        <v>681720</v>
      </c>
      <c r="G20" s="13"/>
    </row>
    <row r="21" spans="1:7" ht="68.25" hidden="1" x14ac:dyDescent="0.25">
      <c r="A21" s="25" t="s">
        <v>20</v>
      </c>
      <c r="B21" s="26" t="s">
        <v>11</v>
      </c>
      <c r="C21" s="27" t="s">
        <v>21</v>
      </c>
      <c r="D21" s="28">
        <v>340300</v>
      </c>
      <c r="E21" s="28">
        <v>248802.88</v>
      </c>
      <c r="F21" s="28">
        <f t="shared" si="0"/>
        <v>323285</v>
      </c>
      <c r="G21" s="13"/>
    </row>
    <row r="22" spans="1:7" ht="102" hidden="1" x14ac:dyDescent="0.25">
      <c r="A22" s="25" t="s">
        <v>22</v>
      </c>
      <c r="B22" s="26" t="s">
        <v>11</v>
      </c>
      <c r="C22" s="27" t="s">
        <v>23</v>
      </c>
      <c r="D22" s="28">
        <v>340300</v>
      </c>
      <c r="E22" s="28">
        <v>248802.88</v>
      </c>
      <c r="F22" s="28">
        <f t="shared" si="0"/>
        <v>323285</v>
      </c>
      <c r="G22" s="13"/>
    </row>
    <row r="23" spans="1:7" ht="79.5" hidden="1" x14ac:dyDescent="0.25">
      <c r="A23" s="25" t="s">
        <v>24</v>
      </c>
      <c r="B23" s="26" t="s">
        <v>11</v>
      </c>
      <c r="C23" s="27" t="s">
        <v>25</v>
      </c>
      <c r="D23" s="28">
        <v>1900</v>
      </c>
      <c r="E23" s="28">
        <v>1778.36</v>
      </c>
      <c r="F23" s="28">
        <f t="shared" si="0"/>
        <v>1805</v>
      </c>
      <c r="G23" s="13"/>
    </row>
    <row r="24" spans="1:7" ht="113.25" hidden="1" x14ac:dyDescent="0.25">
      <c r="A24" s="25" t="s">
        <v>26</v>
      </c>
      <c r="B24" s="26" t="s">
        <v>11</v>
      </c>
      <c r="C24" s="27" t="s">
        <v>27</v>
      </c>
      <c r="D24" s="28">
        <v>1900</v>
      </c>
      <c r="E24" s="28">
        <v>1778.36</v>
      </c>
      <c r="F24" s="28">
        <f t="shared" si="0"/>
        <v>1805</v>
      </c>
      <c r="G24" s="13"/>
    </row>
    <row r="25" spans="1:7" ht="68.25" hidden="1" x14ac:dyDescent="0.25">
      <c r="A25" s="25" t="s">
        <v>28</v>
      </c>
      <c r="B25" s="26" t="s">
        <v>11</v>
      </c>
      <c r="C25" s="27" t="s">
        <v>29</v>
      </c>
      <c r="D25" s="28">
        <v>447700</v>
      </c>
      <c r="E25" s="28">
        <v>341882.59</v>
      </c>
      <c r="F25" s="28">
        <f t="shared" si="0"/>
        <v>425315</v>
      </c>
      <c r="G25" s="13"/>
    </row>
    <row r="26" spans="1:7" ht="102" hidden="1" x14ac:dyDescent="0.25">
      <c r="A26" s="25" t="s">
        <v>30</v>
      </c>
      <c r="B26" s="26" t="s">
        <v>11</v>
      </c>
      <c r="C26" s="27" t="s">
        <v>31</v>
      </c>
      <c r="D26" s="28">
        <v>447700</v>
      </c>
      <c r="E26" s="28">
        <v>341882.59</v>
      </c>
      <c r="F26" s="28">
        <f t="shared" si="0"/>
        <v>425315</v>
      </c>
      <c r="G26" s="13"/>
    </row>
    <row r="27" spans="1:7" ht="68.25" hidden="1" x14ac:dyDescent="0.25">
      <c r="A27" s="25" t="s">
        <v>32</v>
      </c>
      <c r="B27" s="26" t="s">
        <v>11</v>
      </c>
      <c r="C27" s="27" t="s">
        <v>33</v>
      </c>
      <c r="D27" s="28">
        <v>-48800</v>
      </c>
      <c r="E27" s="28">
        <v>-43922.48</v>
      </c>
      <c r="F27" s="28">
        <v>-4877.5200000000004</v>
      </c>
      <c r="G27" s="13"/>
    </row>
    <row r="28" spans="1:7" ht="102" hidden="1" x14ac:dyDescent="0.25">
      <c r="A28" s="25" t="s">
        <v>34</v>
      </c>
      <c r="B28" s="26" t="s">
        <v>11</v>
      </c>
      <c r="C28" s="27" t="s">
        <v>35</v>
      </c>
      <c r="D28" s="28">
        <v>-48800</v>
      </c>
      <c r="E28" s="28">
        <v>-43922.48</v>
      </c>
      <c r="F28" s="28">
        <v>-4877.5200000000004</v>
      </c>
      <c r="G28" s="13"/>
    </row>
    <row r="29" spans="1:7" hidden="1" x14ac:dyDescent="0.25">
      <c r="A29" s="25" t="s">
        <v>14</v>
      </c>
      <c r="B29" s="26" t="s">
        <v>11</v>
      </c>
      <c r="C29" s="27" t="s">
        <v>36</v>
      </c>
      <c r="D29" s="28">
        <v>17682100</v>
      </c>
      <c r="E29" s="28">
        <v>10756197.560000001</v>
      </c>
      <c r="F29" s="28">
        <v>6947169.0499999998</v>
      </c>
      <c r="G29" s="13"/>
    </row>
    <row r="30" spans="1:7" hidden="1" x14ac:dyDescent="0.25">
      <c r="A30" s="25" t="s">
        <v>37</v>
      </c>
      <c r="B30" s="26" t="s">
        <v>11</v>
      </c>
      <c r="C30" s="27" t="s">
        <v>38</v>
      </c>
      <c r="D30" s="28">
        <v>10622600</v>
      </c>
      <c r="E30" s="28">
        <v>7281714.3399999999</v>
      </c>
      <c r="F30" s="28">
        <v>3352152.27</v>
      </c>
      <c r="G30" s="13"/>
    </row>
    <row r="31" spans="1:7" x14ac:dyDescent="0.25">
      <c r="A31" s="25" t="s">
        <v>39</v>
      </c>
      <c r="B31" s="26" t="s">
        <v>11</v>
      </c>
      <c r="C31" s="27" t="s">
        <v>40</v>
      </c>
      <c r="D31" s="28">
        <v>10622600</v>
      </c>
      <c r="E31" s="28">
        <v>7281714.3399999999</v>
      </c>
      <c r="F31" s="28">
        <f>D31*95%</f>
        <v>10091470</v>
      </c>
      <c r="G31" s="13"/>
    </row>
    <row r="32" spans="1:7" ht="68.25" hidden="1" x14ac:dyDescent="0.25">
      <c r="A32" s="25" t="s">
        <v>41</v>
      </c>
      <c r="B32" s="26" t="s">
        <v>11</v>
      </c>
      <c r="C32" s="27" t="s">
        <v>42</v>
      </c>
      <c r="D32" s="28">
        <v>10567800</v>
      </c>
      <c r="E32" s="28">
        <v>7218746.5300000003</v>
      </c>
      <c r="F32" s="28">
        <f>D32*87%</f>
        <v>9193986</v>
      </c>
      <c r="G32" s="13"/>
    </row>
    <row r="33" spans="1:7" ht="90.75" hidden="1" x14ac:dyDescent="0.25">
      <c r="A33" s="25" t="s">
        <v>43</v>
      </c>
      <c r="B33" s="26" t="s">
        <v>11</v>
      </c>
      <c r="C33" s="27" t="s">
        <v>44</v>
      </c>
      <c r="D33" s="28" t="s">
        <v>45</v>
      </c>
      <c r="E33" s="28">
        <v>7211225.9500000002</v>
      </c>
      <c r="F33" s="28" t="s">
        <v>45</v>
      </c>
      <c r="G33" s="13"/>
    </row>
    <row r="34" spans="1:7" ht="57" hidden="1" x14ac:dyDescent="0.25">
      <c r="A34" s="25" t="s">
        <v>46</v>
      </c>
      <c r="B34" s="26" t="s">
        <v>11</v>
      </c>
      <c r="C34" s="27" t="s">
        <v>47</v>
      </c>
      <c r="D34" s="28" t="s">
        <v>45</v>
      </c>
      <c r="E34" s="28">
        <v>3262.43</v>
      </c>
      <c r="F34" s="28" t="s">
        <v>45</v>
      </c>
      <c r="G34" s="13"/>
    </row>
    <row r="35" spans="1:7" ht="57" hidden="1" x14ac:dyDescent="0.25">
      <c r="A35" s="25" t="s">
        <v>46</v>
      </c>
      <c r="B35" s="26" t="s">
        <v>11</v>
      </c>
      <c r="C35" s="27" t="s">
        <v>48</v>
      </c>
      <c r="D35" s="28" t="s">
        <v>45</v>
      </c>
      <c r="E35" s="28">
        <v>4258.1499999999996</v>
      </c>
      <c r="F35" s="28" t="s">
        <v>45</v>
      </c>
      <c r="G35" s="13"/>
    </row>
    <row r="36" spans="1:7" ht="90.75" hidden="1" x14ac:dyDescent="0.25">
      <c r="A36" s="25" t="s">
        <v>49</v>
      </c>
      <c r="B36" s="26" t="s">
        <v>11</v>
      </c>
      <c r="C36" s="27" t="s">
        <v>50</v>
      </c>
      <c r="D36" s="28">
        <v>2700</v>
      </c>
      <c r="E36" s="28">
        <v>-398.8</v>
      </c>
      <c r="F36" s="28">
        <v>3098.8</v>
      </c>
      <c r="G36" s="13"/>
    </row>
    <row r="37" spans="1:7" ht="90.75" hidden="1" x14ac:dyDescent="0.25">
      <c r="A37" s="25" t="s">
        <v>49</v>
      </c>
      <c r="B37" s="26" t="s">
        <v>11</v>
      </c>
      <c r="C37" s="27" t="s">
        <v>51</v>
      </c>
      <c r="D37" s="28" t="s">
        <v>45</v>
      </c>
      <c r="E37" s="28">
        <v>-448.8</v>
      </c>
      <c r="F37" s="28" t="s">
        <v>45</v>
      </c>
      <c r="G37" s="13"/>
    </row>
    <row r="38" spans="1:7" ht="68.25" hidden="1" x14ac:dyDescent="0.25">
      <c r="A38" s="25" t="s">
        <v>52</v>
      </c>
      <c r="B38" s="26" t="s">
        <v>11</v>
      </c>
      <c r="C38" s="27" t="s">
        <v>53</v>
      </c>
      <c r="D38" s="28" t="s">
        <v>45</v>
      </c>
      <c r="E38" s="28">
        <v>50</v>
      </c>
      <c r="F38" s="28" t="s">
        <v>45</v>
      </c>
      <c r="G38" s="13"/>
    </row>
    <row r="39" spans="1:7" ht="34.5" hidden="1" x14ac:dyDescent="0.25">
      <c r="A39" s="25" t="s">
        <v>54</v>
      </c>
      <c r="B39" s="26" t="s">
        <v>11</v>
      </c>
      <c r="C39" s="27" t="s">
        <v>55</v>
      </c>
      <c r="D39" s="28">
        <v>52100</v>
      </c>
      <c r="E39" s="28">
        <v>63366.61</v>
      </c>
      <c r="F39" s="28" t="s">
        <v>45</v>
      </c>
      <c r="G39" s="13"/>
    </row>
    <row r="40" spans="1:7" ht="68.25" hidden="1" x14ac:dyDescent="0.25">
      <c r="A40" s="25" t="s">
        <v>56</v>
      </c>
      <c r="B40" s="26" t="s">
        <v>11</v>
      </c>
      <c r="C40" s="27" t="s">
        <v>57</v>
      </c>
      <c r="D40" s="28" t="s">
        <v>45</v>
      </c>
      <c r="E40" s="28">
        <v>63304.08</v>
      </c>
      <c r="F40" s="28" t="s">
        <v>45</v>
      </c>
      <c r="G40" s="13"/>
    </row>
    <row r="41" spans="1:7" ht="34.5" hidden="1" x14ac:dyDescent="0.25">
      <c r="A41" s="25" t="s">
        <v>54</v>
      </c>
      <c r="B41" s="26" t="s">
        <v>11</v>
      </c>
      <c r="C41" s="27" t="s">
        <v>58</v>
      </c>
      <c r="D41" s="28" t="s">
        <v>45</v>
      </c>
      <c r="E41" s="28">
        <v>-181.11</v>
      </c>
      <c r="F41" s="28" t="s">
        <v>45</v>
      </c>
      <c r="G41" s="13"/>
    </row>
    <row r="42" spans="1:7" ht="34.5" hidden="1" x14ac:dyDescent="0.25">
      <c r="A42" s="25" t="s">
        <v>54</v>
      </c>
      <c r="B42" s="26" t="s">
        <v>11</v>
      </c>
      <c r="C42" s="27" t="s">
        <v>59</v>
      </c>
      <c r="D42" s="28" t="s">
        <v>45</v>
      </c>
      <c r="E42" s="28">
        <v>243.64</v>
      </c>
      <c r="F42" s="28" t="s">
        <v>45</v>
      </c>
      <c r="G42" s="13"/>
    </row>
    <row r="43" spans="1:7" x14ac:dyDescent="0.25">
      <c r="A43" s="25" t="s">
        <v>60</v>
      </c>
      <c r="B43" s="26" t="s">
        <v>11</v>
      </c>
      <c r="C43" s="27" t="s">
        <v>61</v>
      </c>
      <c r="D43" s="28">
        <v>7059500</v>
      </c>
      <c r="E43" s="28">
        <v>3464483.22</v>
      </c>
      <c r="F43" s="121">
        <f>F44+F48</f>
        <v>6814865.54</v>
      </c>
      <c r="G43" s="13"/>
    </row>
    <row r="44" spans="1:7" x14ac:dyDescent="0.25">
      <c r="A44" s="120" t="s">
        <v>62</v>
      </c>
      <c r="B44" s="26" t="s">
        <v>11</v>
      </c>
      <c r="C44" s="27" t="s">
        <v>63</v>
      </c>
      <c r="D44" s="28">
        <v>1936700</v>
      </c>
      <c r="E44" s="28">
        <v>121970.05</v>
      </c>
      <c r="F44" s="28">
        <f>D44*95%</f>
        <v>1839865</v>
      </c>
      <c r="G44" s="13"/>
    </row>
    <row r="45" spans="1:7" ht="34.5" hidden="1" x14ac:dyDescent="0.25">
      <c r="A45" s="25" t="s">
        <v>64</v>
      </c>
      <c r="B45" s="26" t="s">
        <v>11</v>
      </c>
      <c r="C45" s="27" t="s">
        <v>65</v>
      </c>
      <c r="D45" s="28">
        <v>1936700</v>
      </c>
      <c r="E45" s="28">
        <v>121970.05</v>
      </c>
      <c r="F45" s="28">
        <f>D45*95%</f>
        <v>1839865</v>
      </c>
      <c r="G45" s="13"/>
    </row>
    <row r="46" spans="1:7" ht="34.5" hidden="1" x14ac:dyDescent="0.25">
      <c r="A46" s="25" t="s">
        <v>64</v>
      </c>
      <c r="B46" s="26" t="s">
        <v>11</v>
      </c>
      <c r="C46" s="27" t="s">
        <v>66</v>
      </c>
      <c r="D46" s="28" t="s">
        <v>45</v>
      </c>
      <c r="E46" s="28">
        <v>118669.77</v>
      </c>
      <c r="F46" s="28" t="s">
        <v>45</v>
      </c>
      <c r="G46" s="13"/>
    </row>
    <row r="47" spans="1:7" ht="34.5" hidden="1" x14ac:dyDescent="0.25">
      <c r="A47" s="25" t="s">
        <v>64</v>
      </c>
      <c r="B47" s="26" t="s">
        <v>11</v>
      </c>
      <c r="C47" s="27" t="s">
        <v>67</v>
      </c>
      <c r="D47" s="28" t="s">
        <v>45</v>
      </c>
      <c r="E47" s="28">
        <v>3300.28</v>
      </c>
      <c r="F47" s="28" t="s">
        <v>45</v>
      </c>
      <c r="G47" s="13"/>
    </row>
    <row r="48" spans="1:7" x14ac:dyDescent="0.25">
      <c r="A48" s="120" t="s">
        <v>68</v>
      </c>
      <c r="B48" s="26" t="s">
        <v>11</v>
      </c>
      <c r="C48" s="27" t="s">
        <v>69</v>
      </c>
      <c r="D48" s="28">
        <v>5122800</v>
      </c>
      <c r="E48" s="28">
        <v>3342513.17</v>
      </c>
      <c r="F48" s="121">
        <f>F49+F54</f>
        <v>4975000.54</v>
      </c>
      <c r="G48" s="13"/>
    </row>
    <row r="49" spans="1:7" x14ac:dyDescent="0.25">
      <c r="A49" s="25" t="s">
        <v>70</v>
      </c>
      <c r="B49" s="26" t="s">
        <v>11</v>
      </c>
      <c r="C49" s="27" t="s">
        <v>71</v>
      </c>
      <c r="D49" s="28">
        <v>4441900</v>
      </c>
      <c r="E49" s="28">
        <v>3327970.71</v>
      </c>
      <c r="F49" s="28">
        <f>D49*97%</f>
        <v>4308643</v>
      </c>
      <c r="G49" s="13"/>
    </row>
    <row r="50" spans="1:7" ht="34.5" hidden="1" x14ac:dyDescent="0.25">
      <c r="A50" s="25" t="s">
        <v>72</v>
      </c>
      <c r="B50" s="26" t="s">
        <v>11</v>
      </c>
      <c r="C50" s="27" t="s">
        <v>73</v>
      </c>
      <c r="D50" s="28">
        <v>4441900</v>
      </c>
      <c r="E50" s="28">
        <v>3327970.71</v>
      </c>
      <c r="F50" s="28">
        <f>D50*92%</f>
        <v>4086548</v>
      </c>
      <c r="G50" s="13"/>
    </row>
    <row r="51" spans="1:7" ht="34.5" hidden="1" x14ac:dyDescent="0.25">
      <c r="A51" s="25" t="s">
        <v>72</v>
      </c>
      <c r="B51" s="26" t="s">
        <v>11</v>
      </c>
      <c r="C51" s="27" t="s">
        <v>74</v>
      </c>
      <c r="D51" s="28" t="s">
        <v>45</v>
      </c>
      <c r="E51" s="28">
        <v>3326048.6</v>
      </c>
      <c r="F51" s="28" t="s">
        <v>45</v>
      </c>
      <c r="G51" s="13"/>
    </row>
    <row r="52" spans="1:7" ht="34.5" hidden="1" x14ac:dyDescent="0.25">
      <c r="A52" s="25" t="s">
        <v>72</v>
      </c>
      <c r="B52" s="26" t="s">
        <v>11</v>
      </c>
      <c r="C52" s="27" t="s">
        <v>75</v>
      </c>
      <c r="D52" s="28" t="s">
        <v>45</v>
      </c>
      <c r="E52" s="28">
        <v>1815.81</v>
      </c>
      <c r="F52" s="28" t="s">
        <v>45</v>
      </c>
      <c r="G52" s="13"/>
    </row>
    <row r="53" spans="1:7" ht="34.5" hidden="1" x14ac:dyDescent="0.25">
      <c r="A53" s="25" t="s">
        <v>72</v>
      </c>
      <c r="B53" s="26" t="s">
        <v>11</v>
      </c>
      <c r="C53" s="27" t="s">
        <v>76</v>
      </c>
      <c r="D53" s="28" t="s">
        <v>45</v>
      </c>
      <c r="E53" s="28">
        <v>106.3</v>
      </c>
      <c r="F53" s="28" t="s">
        <v>45</v>
      </c>
      <c r="G53" s="13"/>
    </row>
    <row r="54" spans="1:7" x14ac:dyDescent="0.25">
      <c r="A54" s="25" t="s">
        <v>77</v>
      </c>
      <c r="B54" s="26" t="s">
        <v>11</v>
      </c>
      <c r="C54" s="27" t="s">
        <v>78</v>
      </c>
      <c r="D54" s="28">
        <v>680900</v>
      </c>
      <c r="E54" s="28">
        <v>14542.46</v>
      </c>
      <c r="F54" s="28">
        <v>666357.54</v>
      </c>
      <c r="G54" s="13"/>
    </row>
    <row r="55" spans="1:7" ht="34.5" hidden="1" x14ac:dyDescent="0.25">
      <c r="A55" s="25" t="s">
        <v>79</v>
      </c>
      <c r="B55" s="26" t="s">
        <v>11</v>
      </c>
      <c r="C55" s="27" t="s">
        <v>80</v>
      </c>
      <c r="D55" s="28">
        <v>680900</v>
      </c>
      <c r="E55" s="28">
        <v>14542.46</v>
      </c>
      <c r="F55" s="28">
        <v>666357.54</v>
      </c>
      <c r="G55" s="13"/>
    </row>
    <row r="56" spans="1:7" ht="34.5" hidden="1" x14ac:dyDescent="0.25">
      <c r="A56" s="25" t="s">
        <v>79</v>
      </c>
      <c r="B56" s="26" t="s">
        <v>11</v>
      </c>
      <c r="C56" s="27" t="s">
        <v>81</v>
      </c>
      <c r="D56" s="28" t="s">
        <v>45</v>
      </c>
      <c r="E56" s="28">
        <v>14782.11</v>
      </c>
      <c r="F56" s="28" t="s">
        <v>45</v>
      </c>
      <c r="G56" s="13"/>
    </row>
    <row r="57" spans="1:7" ht="34.5" hidden="1" x14ac:dyDescent="0.25">
      <c r="A57" s="25" t="s">
        <v>79</v>
      </c>
      <c r="B57" s="26" t="s">
        <v>11</v>
      </c>
      <c r="C57" s="27" t="s">
        <v>82</v>
      </c>
      <c r="D57" s="28" t="s">
        <v>45</v>
      </c>
      <c r="E57" s="28">
        <v>-239.65</v>
      </c>
      <c r="F57" s="28" t="s">
        <v>45</v>
      </c>
      <c r="G57" s="13"/>
    </row>
    <row r="58" spans="1:7" x14ac:dyDescent="0.25">
      <c r="A58" s="25" t="s">
        <v>83</v>
      </c>
      <c r="B58" s="26" t="s">
        <v>11</v>
      </c>
      <c r="C58" s="27" t="s">
        <v>84</v>
      </c>
      <c r="D58" s="28">
        <v>10000</v>
      </c>
      <c r="E58" s="28">
        <v>10000</v>
      </c>
      <c r="F58" s="28">
        <v>10000</v>
      </c>
      <c r="G58" s="13"/>
    </row>
    <row r="59" spans="1:7" ht="23.25" hidden="1" x14ac:dyDescent="0.25">
      <c r="A59" s="25" t="s">
        <v>85</v>
      </c>
      <c r="B59" s="26" t="s">
        <v>11</v>
      </c>
      <c r="C59" s="27" t="s">
        <v>86</v>
      </c>
      <c r="D59" s="28" t="s">
        <v>45</v>
      </c>
      <c r="E59" s="28">
        <v>10000</v>
      </c>
      <c r="F59" s="28" t="s">
        <v>45</v>
      </c>
      <c r="G59" s="13"/>
    </row>
    <row r="60" spans="1:7" ht="57" hidden="1" x14ac:dyDescent="0.25">
      <c r="A60" s="25" t="s">
        <v>87</v>
      </c>
      <c r="B60" s="26" t="s">
        <v>11</v>
      </c>
      <c r="C60" s="27" t="s">
        <v>88</v>
      </c>
      <c r="D60" s="28" t="s">
        <v>45</v>
      </c>
      <c r="E60" s="28">
        <v>10000</v>
      </c>
      <c r="F60" s="28" t="s">
        <v>45</v>
      </c>
      <c r="G60" s="13"/>
    </row>
    <row r="61" spans="1:7" ht="57" hidden="1" x14ac:dyDescent="0.25">
      <c r="A61" s="25" t="s">
        <v>89</v>
      </c>
      <c r="B61" s="26" t="s">
        <v>11</v>
      </c>
      <c r="C61" s="27" t="s">
        <v>90</v>
      </c>
      <c r="D61" s="28" t="s">
        <v>45</v>
      </c>
      <c r="E61" s="28">
        <v>10000</v>
      </c>
      <c r="F61" s="28" t="s">
        <v>45</v>
      </c>
      <c r="G61" s="13"/>
    </row>
    <row r="62" spans="1:7" ht="57" hidden="1" x14ac:dyDescent="0.25">
      <c r="A62" s="25" t="s">
        <v>91</v>
      </c>
      <c r="B62" s="26" t="s">
        <v>11</v>
      </c>
      <c r="C62" s="27" t="s">
        <v>92</v>
      </c>
      <c r="D62" s="28" t="s">
        <v>45</v>
      </c>
      <c r="E62" s="28">
        <v>10000</v>
      </c>
      <c r="F62" s="28" t="s">
        <v>45</v>
      </c>
      <c r="G62" s="13"/>
    </row>
    <row r="63" spans="1:7" hidden="1" x14ac:dyDescent="0.25">
      <c r="A63" s="25" t="s">
        <v>14</v>
      </c>
      <c r="B63" s="26" t="s">
        <v>11</v>
      </c>
      <c r="C63" s="27" t="s">
        <v>93</v>
      </c>
      <c r="D63" s="28">
        <v>777800</v>
      </c>
      <c r="E63" s="28">
        <v>274514.90000000002</v>
      </c>
      <c r="F63" s="28"/>
      <c r="G63" s="13"/>
    </row>
    <row r="64" spans="1:7" ht="34.5" hidden="1" x14ac:dyDescent="0.25">
      <c r="A64" s="25" t="s">
        <v>94</v>
      </c>
      <c r="B64" s="26" t="s">
        <v>11</v>
      </c>
      <c r="C64" s="27" t="s">
        <v>95</v>
      </c>
      <c r="D64" s="28">
        <v>777800</v>
      </c>
      <c r="E64" s="28">
        <v>265563.15999999997</v>
      </c>
      <c r="F64" s="28"/>
      <c r="G64" s="13"/>
    </row>
    <row r="65" spans="1:7" ht="79.5" hidden="1" x14ac:dyDescent="0.25">
      <c r="A65" s="25" t="s">
        <v>96</v>
      </c>
      <c r="B65" s="26" t="s">
        <v>11</v>
      </c>
      <c r="C65" s="27" t="s">
        <v>97</v>
      </c>
      <c r="D65" s="28">
        <v>777800</v>
      </c>
      <c r="E65" s="28">
        <v>265563.15999999997</v>
      </c>
      <c r="F65" s="28">
        <f>D65*82%</f>
        <v>637796</v>
      </c>
      <c r="G65" s="13"/>
    </row>
    <row r="66" spans="1:7" ht="57" hidden="1" x14ac:dyDescent="0.25">
      <c r="A66" s="25" t="s">
        <v>98</v>
      </c>
      <c r="B66" s="26" t="s">
        <v>11</v>
      </c>
      <c r="C66" s="27" t="s">
        <v>99</v>
      </c>
      <c r="D66" s="28">
        <v>777800</v>
      </c>
      <c r="E66" s="28">
        <v>265563.15999999997</v>
      </c>
      <c r="F66" s="28">
        <v>512236.84</v>
      </c>
      <c r="G66" s="13"/>
    </row>
    <row r="67" spans="1:7" ht="68.25" hidden="1" x14ac:dyDescent="0.25">
      <c r="A67" s="25" t="s">
        <v>100</v>
      </c>
      <c r="B67" s="26" t="s">
        <v>11</v>
      </c>
      <c r="C67" s="27" t="s">
        <v>101</v>
      </c>
      <c r="D67" s="28">
        <v>777800</v>
      </c>
      <c r="E67" s="28">
        <v>265563.15999999997</v>
      </c>
      <c r="F67" s="28">
        <v>512236.84</v>
      </c>
      <c r="G67" s="13"/>
    </row>
    <row r="68" spans="1:7" ht="23.25" x14ac:dyDescent="0.25">
      <c r="A68" s="25" t="s">
        <v>102</v>
      </c>
      <c r="B68" s="26" t="s">
        <v>11</v>
      </c>
      <c r="C68" s="27" t="s">
        <v>103</v>
      </c>
      <c r="D68" s="28">
        <v>8951.74</v>
      </c>
      <c r="E68" s="28">
        <v>8951.74</v>
      </c>
      <c r="F68" s="28">
        <v>8951.74</v>
      </c>
      <c r="G68" s="13"/>
    </row>
    <row r="69" spans="1:7" ht="57" hidden="1" x14ac:dyDescent="0.25">
      <c r="A69" s="25" t="s">
        <v>104</v>
      </c>
      <c r="B69" s="26" t="s">
        <v>11</v>
      </c>
      <c r="C69" s="27" t="s">
        <v>105</v>
      </c>
      <c r="D69" s="28" t="s">
        <v>45</v>
      </c>
      <c r="E69" s="28">
        <v>8951.74</v>
      </c>
      <c r="F69" s="28" t="s">
        <v>45</v>
      </c>
      <c r="G69" s="13"/>
    </row>
    <row r="70" spans="1:7" ht="57" hidden="1" x14ac:dyDescent="0.25">
      <c r="A70" s="25" t="s">
        <v>106</v>
      </c>
      <c r="B70" s="26" t="s">
        <v>11</v>
      </c>
      <c r="C70" s="27" t="s">
        <v>107</v>
      </c>
      <c r="D70" s="28" t="s">
        <v>45</v>
      </c>
      <c r="E70" s="28">
        <v>8951.74</v>
      </c>
      <c r="F70" s="28" t="s">
        <v>45</v>
      </c>
      <c r="G70" s="13"/>
    </row>
    <row r="71" spans="1:7" ht="68.25" hidden="1" x14ac:dyDescent="0.25">
      <c r="A71" s="25" t="s">
        <v>108</v>
      </c>
      <c r="B71" s="26" t="s">
        <v>11</v>
      </c>
      <c r="C71" s="27" t="s">
        <v>109</v>
      </c>
      <c r="D71" s="28" t="s">
        <v>45</v>
      </c>
      <c r="E71" s="28">
        <v>8951.74</v>
      </c>
      <c r="F71" s="28" t="s">
        <v>45</v>
      </c>
      <c r="G71" s="13"/>
    </row>
    <row r="72" spans="1:7" hidden="1" x14ac:dyDescent="0.25">
      <c r="A72" s="25" t="s">
        <v>14</v>
      </c>
      <c r="B72" s="26" t="s">
        <v>11</v>
      </c>
      <c r="C72" s="27" t="s">
        <v>110</v>
      </c>
      <c r="D72" s="28">
        <v>869800</v>
      </c>
      <c r="E72" s="28">
        <v>576101.04</v>
      </c>
      <c r="F72" s="28"/>
      <c r="G72" s="13"/>
    </row>
    <row r="73" spans="1:7" ht="34.5" hidden="1" x14ac:dyDescent="0.25">
      <c r="A73" s="25" t="s">
        <v>94</v>
      </c>
      <c r="B73" s="26" t="s">
        <v>11</v>
      </c>
      <c r="C73" s="27" t="s">
        <v>111</v>
      </c>
      <c r="D73" s="28">
        <v>729800</v>
      </c>
      <c r="E73" s="28">
        <v>476664.95</v>
      </c>
      <c r="F73" s="28"/>
      <c r="G73" s="13"/>
    </row>
    <row r="74" spans="1:7" ht="79.5" x14ac:dyDescent="0.25">
      <c r="A74" s="120" t="s">
        <v>96</v>
      </c>
      <c r="B74" s="122" t="s">
        <v>11</v>
      </c>
      <c r="C74" s="123" t="s">
        <v>112</v>
      </c>
      <c r="D74" s="121">
        <v>429800</v>
      </c>
      <c r="E74" s="121">
        <v>290034.53000000003</v>
      </c>
      <c r="F74" s="121">
        <f>F80+F77+F76</f>
        <v>414593.99</v>
      </c>
      <c r="G74" s="13"/>
    </row>
    <row r="75" spans="1:7" ht="57" hidden="1" x14ac:dyDescent="0.25">
      <c r="A75" s="25" t="s">
        <v>98</v>
      </c>
      <c r="B75" s="26" t="s">
        <v>11</v>
      </c>
      <c r="C75" s="27" t="s">
        <v>113</v>
      </c>
      <c r="D75" s="28" t="s">
        <v>45</v>
      </c>
      <c r="E75" s="28">
        <v>19177.990000000002</v>
      </c>
      <c r="F75" s="28" t="s">
        <v>45</v>
      </c>
      <c r="G75" s="13"/>
    </row>
    <row r="76" spans="1:7" ht="63" customHeight="1" x14ac:dyDescent="0.25">
      <c r="A76" s="25" t="s">
        <v>100</v>
      </c>
      <c r="B76" s="26" t="s">
        <v>11</v>
      </c>
      <c r="C76" s="27" t="s">
        <v>114</v>
      </c>
      <c r="D76" s="28">
        <v>19177.990000000002</v>
      </c>
      <c r="E76" s="28">
        <v>19177.990000000002</v>
      </c>
      <c r="F76" s="28">
        <v>19177.990000000002</v>
      </c>
      <c r="G76" s="13"/>
    </row>
    <row r="77" spans="1:7" ht="68.25" x14ac:dyDescent="0.25">
      <c r="A77" s="25" t="s">
        <v>115</v>
      </c>
      <c r="B77" s="26" t="s">
        <v>11</v>
      </c>
      <c r="C77" s="27" t="s">
        <v>116</v>
      </c>
      <c r="D77" s="28">
        <v>48400</v>
      </c>
      <c r="E77" s="28">
        <v>31303.65</v>
      </c>
      <c r="F77" s="28">
        <f>D77*92%</f>
        <v>44528</v>
      </c>
      <c r="G77" s="13"/>
    </row>
    <row r="78" spans="1:7" ht="57" hidden="1" x14ac:dyDescent="0.25">
      <c r="A78" s="25" t="s">
        <v>117</v>
      </c>
      <c r="B78" s="26" t="s">
        <v>11</v>
      </c>
      <c r="C78" s="27" t="s">
        <v>118</v>
      </c>
      <c r="D78" s="28">
        <v>48400</v>
      </c>
      <c r="E78" s="28">
        <v>31303.65</v>
      </c>
      <c r="F78" s="28">
        <v>17096.349999999999</v>
      </c>
      <c r="G78" s="13"/>
    </row>
    <row r="79" spans="1:7" ht="34.5" hidden="1" x14ac:dyDescent="0.25">
      <c r="A79" s="25" t="s">
        <v>119</v>
      </c>
      <c r="B79" s="26" t="s">
        <v>11</v>
      </c>
      <c r="C79" s="27" t="s">
        <v>120</v>
      </c>
      <c r="D79" s="28">
        <v>381400</v>
      </c>
      <c r="E79" s="28">
        <v>239552.89</v>
      </c>
      <c r="F79" s="28">
        <f>D79*82%</f>
        <v>312748</v>
      </c>
      <c r="G79" s="13"/>
    </row>
    <row r="80" spans="1:7" ht="28.5" customHeight="1" x14ac:dyDescent="0.25">
      <c r="A80" s="25" t="s">
        <v>121</v>
      </c>
      <c r="B80" s="26" t="s">
        <v>11</v>
      </c>
      <c r="C80" s="27" t="s">
        <v>122</v>
      </c>
      <c r="D80" s="28">
        <v>381400</v>
      </c>
      <c r="E80" s="28">
        <v>239552.89</v>
      </c>
      <c r="F80" s="28">
        <v>350888</v>
      </c>
      <c r="G80" s="13"/>
    </row>
    <row r="81" spans="1:7" ht="68.25" x14ac:dyDescent="0.25">
      <c r="A81" s="25" t="s">
        <v>123</v>
      </c>
      <c r="B81" s="26" t="s">
        <v>11</v>
      </c>
      <c r="C81" s="27" t="s">
        <v>124</v>
      </c>
      <c r="D81" s="28">
        <v>300000</v>
      </c>
      <c r="E81" s="28">
        <v>186630.42</v>
      </c>
      <c r="F81" s="28">
        <v>195000</v>
      </c>
      <c r="G81" s="13"/>
    </row>
    <row r="82" spans="1:7" ht="68.25" hidden="1" x14ac:dyDescent="0.25">
      <c r="A82" s="25" t="s">
        <v>125</v>
      </c>
      <c r="B82" s="26" t="s">
        <v>11</v>
      </c>
      <c r="C82" s="27" t="s">
        <v>126</v>
      </c>
      <c r="D82" s="28">
        <v>300000</v>
      </c>
      <c r="E82" s="28">
        <v>186630.42</v>
      </c>
      <c r="F82" s="28">
        <f>D82*70%</f>
        <v>210000</v>
      </c>
      <c r="G82" s="13"/>
    </row>
    <row r="83" spans="1:7" ht="68.25" hidden="1" x14ac:dyDescent="0.25">
      <c r="A83" s="25" t="s">
        <v>127</v>
      </c>
      <c r="B83" s="26" t="s">
        <v>11</v>
      </c>
      <c r="C83" s="27" t="s">
        <v>128</v>
      </c>
      <c r="D83" s="28">
        <v>300000</v>
      </c>
      <c r="E83" s="28">
        <v>186630.42</v>
      </c>
      <c r="F83" s="28">
        <v>113369.58</v>
      </c>
      <c r="G83" s="13"/>
    </row>
    <row r="84" spans="1:7" ht="23.25" hidden="1" x14ac:dyDescent="0.25">
      <c r="A84" s="25" t="s">
        <v>129</v>
      </c>
      <c r="B84" s="26" t="s">
        <v>11</v>
      </c>
      <c r="C84" s="27" t="s">
        <v>130</v>
      </c>
      <c r="D84" s="28">
        <v>140000</v>
      </c>
      <c r="E84" s="28">
        <v>24460.95</v>
      </c>
      <c r="F84" s="28"/>
      <c r="G84" s="13"/>
    </row>
    <row r="85" spans="1:7" hidden="1" x14ac:dyDescent="0.25">
      <c r="A85" s="25" t="s">
        <v>131</v>
      </c>
      <c r="B85" s="26" t="s">
        <v>11</v>
      </c>
      <c r="C85" s="27" t="s">
        <v>132</v>
      </c>
      <c r="D85" s="28">
        <v>140000</v>
      </c>
      <c r="E85" s="28">
        <v>24460.95</v>
      </c>
      <c r="F85" s="28"/>
      <c r="G85" s="13"/>
    </row>
    <row r="86" spans="1:7" ht="23.25" hidden="1" x14ac:dyDescent="0.25">
      <c r="A86" s="25" t="s">
        <v>133</v>
      </c>
      <c r="B86" s="26" t="s">
        <v>11</v>
      </c>
      <c r="C86" s="27" t="s">
        <v>134</v>
      </c>
      <c r="D86" s="28">
        <v>140000</v>
      </c>
      <c r="E86" s="28">
        <v>24460.95</v>
      </c>
      <c r="F86" s="28"/>
      <c r="G86" s="13"/>
    </row>
    <row r="87" spans="1:7" ht="34.5" x14ac:dyDescent="0.25">
      <c r="A87" s="25" t="s">
        <v>135</v>
      </c>
      <c r="B87" s="26" t="s">
        <v>11</v>
      </c>
      <c r="C87" s="27" t="s">
        <v>136</v>
      </c>
      <c r="D87" s="28">
        <v>140000</v>
      </c>
      <c r="E87" s="28">
        <v>24460.95</v>
      </c>
      <c r="F87" s="28">
        <f>D87*80%</f>
        <v>112000</v>
      </c>
      <c r="G87" s="13"/>
    </row>
    <row r="88" spans="1:7" ht="23.25" hidden="1" x14ac:dyDescent="0.25">
      <c r="A88" s="25" t="s">
        <v>102</v>
      </c>
      <c r="B88" s="26" t="s">
        <v>11</v>
      </c>
      <c r="C88" s="27" t="s">
        <v>137</v>
      </c>
      <c r="D88" s="28" t="s">
        <v>45</v>
      </c>
      <c r="E88" s="28">
        <v>37219.14</v>
      </c>
      <c r="F88" s="28" t="s">
        <v>45</v>
      </c>
      <c r="G88" s="13"/>
    </row>
    <row r="89" spans="1:7" ht="68.25" hidden="1" x14ac:dyDescent="0.25">
      <c r="A89" s="25" t="s">
        <v>138</v>
      </c>
      <c r="B89" s="26" t="s">
        <v>11</v>
      </c>
      <c r="C89" s="27" t="s">
        <v>139</v>
      </c>
      <c r="D89" s="28" t="s">
        <v>45</v>
      </c>
      <c r="E89" s="28">
        <v>37219.14</v>
      </c>
      <c r="F89" s="28" t="s">
        <v>45</v>
      </c>
      <c r="G89" s="13"/>
    </row>
    <row r="90" spans="1:7" ht="79.5" hidden="1" x14ac:dyDescent="0.25">
      <c r="A90" s="25" t="s">
        <v>140</v>
      </c>
      <c r="B90" s="26" t="s">
        <v>11</v>
      </c>
      <c r="C90" s="27" t="s">
        <v>141</v>
      </c>
      <c r="D90" s="28" t="s">
        <v>45</v>
      </c>
      <c r="E90" s="28">
        <v>37219.14</v>
      </c>
      <c r="F90" s="28" t="s">
        <v>45</v>
      </c>
      <c r="G90" s="13"/>
    </row>
    <row r="91" spans="1:7" ht="68.25" x14ac:dyDescent="0.25">
      <c r="A91" s="25" t="s">
        <v>142</v>
      </c>
      <c r="B91" s="26" t="s">
        <v>11</v>
      </c>
      <c r="C91" s="27" t="s">
        <v>143</v>
      </c>
      <c r="D91" s="28">
        <v>37219.14</v>
      </c>
      <c r="E91" s="28">
        <v>37219.14</v>
      </c>
      <c r="F91" s="28">
        <v>37219.14</v>
      </c>
      <c r="G91" s="13"/>
    </row>
    <row r="92" spans="1:7" x14ac:dyDescent="0.25">
      <c r="A92" s="25" t="s">
        <v>83</v>
      </c>
      <c r="B92" s="26" t="s">
        <v>11</v>
      </c>
      <c r="C92" s="27" t="s">
        <v>144</v>
      </c>
      <c r="D92" s="28">
        <v>9828.64</v>
      </c>
      <c r="E92" s="28">
        <v>9828.64</v>
      </c>
      <c r="F92" s="28">
        <v>9828.64</v>
      </c>
      <c r="G92" s="13"/>
    </row>
    <row r="93" spans="1:7" ht="90.75" hidden="1" x14ac:dyDescent="0.25">
      <c r="A93" s="25" t="s">
        <v>145</v>
      </c>
      <c r="B93" s="26" t="s">
        <v>11</v>
      </c>
      <c r="C93" s="27" t="s">
        <v>146</v>
      </c>
      <c r="D93" s="28" t="s">
        <v>45</v>
      </c>
      <c r="E93" s="28">
        <v>9828.64</v>
      </c>
      <c r="F93" s="28" t="s">
        <v>45</v>
      </c>
      <c r="G93" s="13"/>
    </row>
    <row r="94" spans="1:7" ht="45.75" hidden="1" x14ac:dyDescent="0.25">
      <c r="A94" s="25" t="s">
        <v>147</v>
      </c>
      <c r="B94" s="26" t="s">
        <v>11</v>
      </c>
      <c r="C94" s="27" t="s">
        <v>148</v>
      </c>
      <c r="D94" s="28" t="s">
        <v>45</v>
      </c>
      <c r="E94" s="28">
        <v>749.97</v>
      </c>
      <c r="F94" s="28" t="s">
        <v>45</v>
      </c>
      <c r="G94" s="13"/>
    </row>
    <row r="95" spans="1:7" ht="68.25" hidden="1" x14ac:dyDescent="0.25">
      <c r="A95" s="25" t="s">
        <v>149</v>
      </c>
      <c r="B95" s="26" t="s">
        <v>11</v>
      </c>
      <c r="C95" s="27" t="s">
        <v>150</v>
      </c>
      <c r="D95" s="28" t="s">
        <v>45</v>
      </c>
      <c r="E95" s="28">
        <v>749.97</v>
      </c>
      <c r="F95" s="28" t="s">
        <v>45</v>
      </c>
      <c r="G95" s="13"/>
    </row>
    <row r="96" spans="1:7" ht="68.25" hidden="1" x14ac:dyDescent="0.25">
      <c r="A96" s="25" t="s">
        <v>151</v>
      </c>
      <c r="B96" s="26" t="s">
        <v>11</v>
      </c>
      <c r="C96" s="27" t="s">
        <v>152</v>
      </c>
      <c r="D96" s="28" t="s">
        <v>45</v>
      </c>
      <c r="E96" s="28">
        <v>9078.67</v>
      </c>
      <c r="F96" s="28" t="s">
        <v>45</v>
      </c>
      <c r="G96" s="13"/>
    </row>
    <row r="97" spans="1:7" ht="68.25" hidden="1" x14ac:dyDescent="0.25">
      <c r="A97" s="25" t="s">
        <v>153</v>
      </c>
      <c r="B97" s="26" t="s">
        <v>11</v>
      </c>
      <c r="C97" s="27" t="s">
        <v>154</v>
      </c>
      <c r="D97" s="28">
        <v>9078.67</v>
      </c>
      <c r="E97" s="28">
        <v>9078.67</v>
      </c>
      <c r="F97" s="28">
        <v>9078.67</v>
      </c>
      <c r="G97" s="13"/>
    </row>
    <row r="98" spans="1:7" hidden="1" x14ac:dyDescent="0.25">
      <c r="A98" s="25" t="s">
        <v>155</v>
      </c>
      <c r="B98" s="26" t="s">
        <v>11</v>
      </c>
      <c r="C98" s="27" t="s">
        <v>156</v>
      </c>
      <c r="D98" s="28" t="s">
        <v>45</v>
      </c>
      <c r="E98" s="28">
        <v>27927.360000000001</v>
      </c>
      <c r="F98" s="28" t="s">
        <v>45</v>
      </c>
      <c r="G98" s="13"/>
    </row>
    <row r="99" spans="1:7" hidden="1" x14ac:dyDescent="0.25">
      <c r="A99" s="25" t="s">
        <v>157</v>
      </c>
      <c r="B99" s="26" t="s">
        <v>11</v>
      </c>
      <c r="C99" s="27" t="s">
        <v>158</v>
      </c>
      <c r="D99" s="28" t="s">
        <v>45</v>
      </c>
      <c r="E99" s="28">
        <v>3201.5</v>
      </c>
      <c r="F99" s="28" t="s">
        <v>45</v>
      </c>
      <c r="G99" s="13"/>
    </row>
    <row r="100" spans="1:7" ht="23.25" hidden="1" x14ac:dyDescent="0.25">
      <c r="A100" s="25" t="s">
        <v>159</v>
      </c>
      <c r="B100" s="26" t="s">
        <v>11</v>
      </c>
      <c r="C100" s="27" t="s">
        <v>160</v>
      </c>
      <c r="D100" s="28" t="s">
        <v>45</v>
      </c>
      <c r="E100" s="28">
        <v>3201.5</v>
      </c>
      <c r="F100" s="28" t="s">
        <v>45</v>
      </c>
      <c r="G100" s="13"/>
    </row>
    <row r="101" spans="1:7" hidden="1" x14ac:dyDescent="0.25">
      <c r="A101" s="25" t="s">
        <v>161</v>
      </c>
      <c r="B101" s="26" t="s">
        <v>11</v>
      </c>
      <c r="C101" s="27" t="s">
        <v>162</v>
      </c>
      <c r="D101" s="28" t="s">
        <v>45</v>
      </c>
      <c r="E101" s="28">
        <v>24725.86</v>
      </c>
      <c r="F101" s="28" t="s">
        <v>45</v>
      </c>
      <c r="G101" s="13"/>
    </row>
    <row r="102" spans="1:7" ht="23.25" hidden="1" x14ac:dyDescent="0.25">
      <c r="A102" s="25" t="s">
        <v>163</v>
      </c>
      <c r="B102" s="26" t="s">
        <v>11</v>
      </c>
      <c r="C102" s="27" t="s">
        <v>164</v>
      </c>
      <c r="D102" s="28" t="s">
        <v>45</v>
      </c>
      <c r="E102" s="28">
        <v>24725.86</v>
      </c>
      <c r="F102" s="28" t="s">
        <v>45</v>
      </c>
      <c r="G102" s="13"/>
    </row>
    <row r="103" spans="1:7" hidden="1" x14ac:dyDescent="0.25">
      <c r="A103" s="25" t="s">
        <v>165</v>
      </c>
      <c r="B103" s="26" t="s">
        <v>11</v>
      </c>
      <c r="C103" s="27" t="s">
        <v>166</v>
      </c>
      <c r="D103" s="28">
        <v>22200760</v>
      </c>
      <c r="E103" s="28">
        <v>15164682.51</v>
      </c>
      <c r="F103" s="28">
        <v>7087277.4900000002</v>
      </c>
      <c r="G103" s="13"/>
    </row>
    <row r="104" spans="1:7" ht="34.5" x14ac:dyDescent="0.25">
      <c r="A104" s="120" t="s">
        <v>167</v>
      </c>
      <c r="B104" s="122" t="s">
        <v>11</v>
      </c>
      <c r="C104" s="123" t="s">
        <v>168</v>
      </c>
      <c r="D104" s="121">
        <v>22200760</v>
      </c>
      <c r="E104" s="121">
        <v>15113482.51</v>
      </c>
      <c r="F104" s="121">
        <f>F107+F109+F111+F114+F115+F118</f>
        <v>21774876</v>
      </c>
      <c r="G104" s="13"/>
    </row>
    <row r="105" spans="1:7" ht="23.25" hidden="1" x14ac:dyDescent="0.25">
      <c r="A105" s="25" t="s">
        <v>169</v>
      </c>
      <c r="B105" s="26" t="s">
        <v>11</v>
      </c>
      <c r="C105" s="27" t="s">
        <v>170</v>
      </c>
      <c r="D105" s="28">
        <v>21698860</v>
      </c>
      <c r="E105" s="28">
        <v>15112582.51</v>
      </c>
      <c r="F105" s="28">
        <v>6586277.4900000002</v>
      </c>
      <c r="G105" s="13"/>
    </row>
    <row r="106" spans="1:7" ht="68.25" hidden="1" x14ac:dyDescent="0.25">
      <c r="A106" s="25" t="s">
        <v>171</v>
      </c>
      <c r="B106" s="26" t="s">
        <v>11</v>
      </c>
      <c r="C106" s="27" t="s">
        <v>172</v>
      </c>
      <c r="D106" s="28">
        <v>7716000</v>
      </c>
      <c r="E106" s="28">
        <v>7690116</v>
      </c>
      <c r="F106" s="28">
        <f>E106</f>
        <v>7690116</v>
      </c>
      <c r="G106" s="13"/>
    </row>
    <row r="107" spans="1:7" ht="79.5" x14ac:dyDescent="0.25">
      <c r="A107" s="25" t="s">
        <v>173</v>
      </c>
      <c r="B107" s="26" t="s">
        <v>11</v>
      </c>
      <c r="C107" s="27" t="s">
        <v>174</v>
      </c>
      <c r="D107" s="28">
        <v>7716000</v>
      </c>
      <c r="E107" s="28">
        <v>7690116</v>
      </c>
      <c r="F107" s="28">
        <v>7690116</v>
      </c>
      <c r="G107" s="13"/>
    </row>
    <row r="108" spans="1:7" ht="23.25" hidden="1" x14ac:dyDescent="0.25">
      <c r="A108" s="25" t="s">
        <v>175</v>
      </c>
      <c r="B108" s="26" t="s">
        <v>11</v>
      </c>
      <c r="C108" s="27" t="s">
        <v>176</v>
      </c>
      <c r="D108" s="28">
        <v>4200800</v>
      </c>
      <c r="E108" s="28">
        <v>4122901.59</v>
      </c>
      <c r="F108" s="28">
        <v>77898.41</v>
      </c>
      <c r="G108" s="13"/>
    </row>
    <row r="109" spans="1:7" ht="34.5" x14ac:dyDescent="0.25">
      <c r="A109" s="25" t="s">
        <v>177</v>
      </c>
      <c r="B109" s="26" t="s">
        <v>11</v>
      </c>
      <c r="C109" s="27" t="s">
        <v>178</v>
      </c>
      <c r="D109" s="28">
        <v>4200800</v>
      </c>
      <c r="E109" s="28">
        <v>4122901.59</v>
      </c>
      <c r="F109" s="28">
        <v>4200800</v>
      </c>
      <c r="G109" s="13"/>
    </row>
    <row r="110" spans="1:7" hidden="1" x14ac:dyDescent="0.25">
      <c r="A110" s="25" t="s">
        <v>179</v>
      </c>
      <c r="B110" s="26" t="s">
        <v>11</v>
      </c>
      <c r="C110" s="27" t="s">
        <v>180</v>
      </c>
      <c r="D110" s="28">
        <v>9782060</v>
      </c>
      <c r="E110" s="28">
        <v>3299564.92</v>
      </c>
      <c r="F110" s="28">
        <v>6482495.0800000001</v>
      </c>
      <c r="G110" s="13"/>
    </row>
    <row r="111" spans="1:7" x14ac:dyDescent="0.25">
      <c r="A111" s="25" t="s">
        <v>181</v>
      </c>
      <c r="B111" s="26" t="s">
        <v>11</v>
      </c>
      <c r="C111" s="27" t="s">
        <v>182</v>
      </c>
      <c r="D111" s="28">
        <v>9782060</v>
      </c>
      <c r="E111" s="28">
        <v>3299564.92</v>
      </c>
      <c r="F111" s="28">
        <f>D111</f>
        <v>9782060</v>
      </c>
      <c r="G111" s="13"/>
    </row>
    <row r="112" spans="1:7" ht="23.25" hidden="1" x14ac:dyDescent="0.25">
      <c r="A112" s="25" t="s">
        <v>183</v>
      </c>
      <c r="B112" s="26" t="s">
        <v>11</v>
      </c>
      <c r="C112" s="27" t="s">
        <v>184</v>
      </c>
      <c r="D112" s="28">
        <v>1900</v>
      </c>
      <c r="E112" s="28">
        <v>900</v>
      </c>
      <c r="F112" s="28">
        <f>D112</f>
        <v>1900</v>
      </c>
      <c r="G112" s="13"/>
    </row>
    <row r="113" spans="1:7" ht="34.5" hidden="1" x14ac:dyDescent="0.25">
      <c r="A113" s="25" t="s">
        <v>185</v>
      </c>
      <c r="B113" s="26" t="s">
        <v>11</v>
      </c>
      <c r="C113" s="27" t="s">
        <v>186</v>
      </c>
      <c r="D113" s="28">
        <v>1900</v>
      </c>
      <c r="E113" s="28">
        <v>900</v>
      </c>
      <c r="F113" s="28">
        <v>1000</v>
      </c>
      <c r="G113" s="13"/>
    </row>
    <row r="114" spans="1:7" ht="34.5" x14ac:dyDescent="0.25">
      <c r="A114" s="25" t="s">
        <v>187</v>
      </c>
      <c r="B114" s="26" t="s">
        <v>11</v>
      </c>
      <c r="C114" s="27" t="s">
        <v>188</v>
      </c>
      <c r="D114" s="28">
        <v>1900</v>
      </c>
      <c r="E114" s="28">
        <v>900</v>
      </c>
      <c r="F114" s="28">
        <v>1900</v>
      </c>
      <c r="G114" s="13"/>
    </row>
    <row r="115" spans="1:7" x14ac:dyDescent="0.25">
      <c r="A115" s="25" t="s">
        <v>189</v>
      </c>
      <c r="B115" s="26" t="s">
        <v>11</v>
      </c>
      <c r="C115" s="27" t="s">
        <v>190</v>
      </c>
      <c r="D115" s="28">
        <v>500000</v>
      </c>
      <c r="E115" s="28" t="s">
        <v>45</v>
      </c>
      <c r="F115" s="28">
        <v>0</v>
      </c>
      <c r="G115" s="13"/>
    </row>
    <row r="116" spans="1:7" ht="23.25" hidden="1" x14ac:dyDescent="0.25">
      <c r="A116" s="25" t="s">
        <v>191</v>
      </c>
      <c r="B116" s="26" t="s">
        <v>11</v>
      </c>
      <c r="C116" s="27" t="s">
        <v>192</v>
      </c>
      <c r="D116" s="28">
        <v>500000</v>
      </c>
      <c r="E116" s="28" t="s">
        <v>45</v>
      </c>
      <c r="F116" s="28">
        <v>500000</v>
      </c>
      <c r="G116" s="13"/>
    </row>
    <row r="117" spans="1:7" ht="23.25" hidden="1" x14ac:dyDescent="0.25">
      <c r="A117" s="25" t="s">
        <v>193</v>
      </c>
      <c r="B117" s="26" t="s">
        <v>11</v>
      </c>
      <c r="C117" s="27" t="s">
        <v>194</v>
      </c>
      <c r="D117" s="28">
        <v>500000</v>
      </c>
      <c r="E117" s="28" t="s">
        <v>45</v>
      </c>
      <c r="F117" s="28">
        <v>500000</v>
      </c>
      <c r="G117" s="13"/>
    </row>
    <row r="118" spans="1:7" x14ac:dyDescent="0.25">
      <c r="A118" s="25" t="s">
        <v>195</v>
      </c>
      <c r="B118" s="26" t="s">
        <v>11</v>
      </c>
      <c r="C118" s="27" t="s">
        <v>196</v>
      </c>
      <c r="D118" s="28" t="s">
        <v>45</v>
      </c>
      <c r="E118" s="28">
        <v>51200</v>
      </c>
      <c r="F118" s="28">
        <f>F120</f>
        <v>100000</v>
      </c>
      <c r="G118" s="13"/>
    </row>
    <row r="119" spans="1:7" ht="23.25" hidden="1" x14ac:dyDescent="0.25">
      <c r="A119" s="25" t="s">
        <v>197</v>
      </c>
      <c r="B119" s="26" t="s">
        <v>11</v>
      </c>
      <c r="C119" s="27" t="s">
        <v>198</v>
      </c>
      <c r="D119" s="28" t="s">
        <v>45</v>
      </c>
      <c r="E119" s="28">
        <v>51200</v>
      </c>
      <c r="F119" s="28" t="s">
        <v>45</v>
      </c>
      <c r="G119" s="13"/>
    </row>
    <row r="120" spans="1:7" ht="23.25" hidden="1" x14ac:dyDescent="0.25">
      <c r="A120" s="25" t="s">
        <v>197</v>
      </c>
      <c r="B120" s="26" t="s">
        <v>11</v>
      </c>
      <c r="C120" s="27" t="s">
        <v>199</v>
      </c>
      <c r="D120" s="28" t="s">
        <v>45</v>
      </c>
      <c r="E120" s="28">
        <v>51200</v>
      </c>
      <c r="F120" s="28">
        <v>100000</v>
      </c>
      <c r="G120" s="13"/>
    </row>
    <row r="121" spans="1:7" ht="15" customHeight="1" x14ac:dyDescent="0.25">
      <c r="A121" s="8"/>
      <c r="B121" s="8"/>
      <c r="C121" s="8"/>
      <c r="D121" s="8"/>
      <c r="E121" s="8"/>
      <c r="F121" s="8"/>
      <c r="G121" s="8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0078740157483" right="0.39370078740157483" top="0.39370078740157483" bottom="0.39370078740157483" header="0.51181102362204722" footer="0.51181102362204722"/>
  <pageSetup paperSize="9"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2"/>
  <sheetViews>
    <sheetView tabSelected="1" topLeftCell="A70" zoomScaleNormal="100" zoomScaleSheetLayoutView="100" workbookViewId="0">
      <selection activeCell="A172" sqref="A172"/>
    </sheetView>
  </sheetViews>
  <sheetFormatPr defaultRowHeight="15" x14ac:dyDescent="0.25"/>
  <cols>
    <col min="1" max="1" width="43.140625" style="1" customWidth="1"/>
    <col min="2" max="2" width="13.28515625" style="1" hidden="1" customWidth="1"/>
    <col min="3" max="3" width="26.85546875" style="1" customWidth="1"/>
    <col min="4" max="4" width="19.85546875" style="1" customWidth="1"/>
    <col min="5" max="5" width="16" style="1" customWidth="1"/>
    <col min="6" max="6" width="19.85546875" style="1" customWidth="1"/>
    <col min="7" max="7" width="9.140625" style="1" hidden="1"/>
    <col min="8" max="16384" width="9.140625" style="1"/>
  </cols>
  <sheetData>
    <row r="1" spans="1:7" ht="18.75" x14ac:dyDescent="0.3">
      <c r="B1" s="144" t="s">
        <v>470</v>
      </c>
      <c r="C1" s="144"/>
      <c r="D1" s="144"/>
    </row>
    <row r="2" spans="1:7" ht="14.1" customHeight="1" x14ac:dyDescent="0.25">
      <c r="A2" s="147" t="s">
        <v>200</v>
      </c>
      <c r="B2" s="148"/>
      <c r="C2" s="148"/>
      <c r="D2" s="148"/>
      <c r="E2" s="148"/>
      <c r="F2" s="29"/>
      <c r="G2" s="3"/>
    </row>
    <row r="3" spans="1:7" ht="14.1" customHeight="1" x14ac:dyDescent="0.25">
      <c r="A3" s="11"/>
      <c r="B3" s="11"/>
      <c r="C3" s="11"/>
      <c r="D3" s="11"/>
      <c r="E3" s="11"/>
      <c r="F3" s="11"/>
      <c r="G3" s="3"/>
    </row>
    <row r="4" spans="1:7" ht="12" customHeight="1" x14ac:dyDescent="0.25">
      <c r="A4" s="140" t="s">
        <v>1</v>
      </c>
      <c r="B4" s="140" t="s">
        <v>2</v>
      </c>
      <c r="C4" s="140" t="s">
        <v>201</v>
      </c>
      <c r="D4" s="149" t="s">
        <v>4</v>
      </c>
      <c r="E4" s="149" t="s">
        <v>5</v>
      </c>
      <c r="F4" s="145" t="s">
        <v>472</v>
      </c>
      <c r="G4" s="30"/>
    </row>
    <row r="5" spans="1:7" ht="12" customHeight="1" x14ac:dyDescent="0.25">
      <c r="A5" s="141"/>
      <c r="B5" s="141"/>
      <c r="C5" s="141"/>
      <c r="D5" s="150"/>
      <c r="E5" s="150"/>
      <c r="F5" s="146"/>
      <c r="G5" s="30"/>
    </row>
    <row r="6" spans="1:7" ht="11.1" customHeight="1" x14ac:dyDescent="0.25">
      <c r="A6" s="141"/>
      <c r="B6" s="141"/>
      <c r="C6" s="141"/>
      <c r="D6" s="150"/>
      <c r="E6" s="150"/>
      <c r="F6" s="146"/>
      <c r="G6" s="30"/>
    </row>
    <row r="7" spans="1:7" ht="12" customHeight="1" x14ac:dyDescent="0.25">
      <c r="A7" s="14">
        <v>1</v>
      </c>
      <c r="B7" s="15">
        <v>2</v>
      </c>
      <c r="C7" s="31">
        <v>3</v>
      </c>
      <c r="D7" s="124" t="s">
        <v>7</v>
      </c>
      <c r="E7" s="124" t="s">
        <v>8</v>
      </c>
      <c r="F7" s="124" t="s">
        <v>9</v>
      </c>
      <c r="G7" s="33"/>
    </row>
    <row r="8" spans="1:7" ht="16.5" customHeight="1" x14ac:dyDescent="0.25">
      <c r="A8" s="17" t="s">
        <v>202</v>
      </c>
      <c r="B8" s="34">
        <v>200</v>
      </c>
      <c r="C8" s="19" t="s">
        <v>12</v>
      </c>
      <c r="D8" s="125">
        <v>44593696.149999999</v>
      </c>
      <c r="E8" s="125">
        <v>29424007.989999998</v>
      </c>
      <c r="F8" s="126">
        <f>F10+F15+F27+F30+F35+F40+F47+F51+F54+F58+F62+F66+F70+F74+F78+F81+F85+F89+F93+F96+F101+F105+F109+F119+F122+F125+F130+F134+F141+F145+F148+F151+F155+F160+F164+F167</f>
        <v>42073911.93</v>
      </c>
      <c r="G8" s="36"/>
    </row>
    <row r="9" spans="1:7" ht="12" customHeight="1" x14ac:dyDescent="0.25">
      <c r="A9" s="21" t="s">
        <v>13</v>
      </c>
      <c r="B9" s="37"/>
      <c r="C9" s="23"/>
      <c r="D9" s="127"/>
      <c r="E9" s="127"/>
      <c r="F9" s="128"/>
      <c r="G9" s="36"/>
    </row>
    <row r="10" spans="1:7" x14ac:dyDescent="0.25">
      <c r="A10" s="38" t="s">
        <v>203</v>
      </c>
      <c r="B10" s="39" t="s">
        <v>204</v>
      </c>
      <c r="C10" s="40" t="s">
        <v>205</v>
      </c>
      <c r="D10" s="129">
        <v>875100</v>
      </c>
      <c r="E10" s="129">
        <v>580818.28</v>
      </c>
      <c r="F10" s="130">
        <f>D10</f>
        <v>875100</v>
      </c>
      <c r="G10" s="43"/>
    </row>
    <row r="11" spans="1:7" ht="57" hidden="1" x14ac:dyDescent="0.25">
      <c r="A11" s="38" t="s">
        <v>206</v>
      </c>
      <c r="B11" s="39" t="s">
        <v>204</v>
      </c>
      <c r="C11" s="40" t="s">
        <v>207</v>
      </c>
      <c r="D11" s="129">
        <v>875100</v>
      </c>
      <c r="E11" s="129">
        <v>580818.28</v>
      </c>
      <c r="F11" s="130">
        <v>294281.71999999997</v>
      </c>
      <c r="G11" s="43"/>
    </row>
    <row r="12" spans="1:7" ht="23.25" hidden="1" x14ac:dyDescent="0.25">
      <c r="A12" s="38" t="s">
        <v>208</v>
      </c>
      <c r="B12" s="39" t="s">
        <v>204</v>
      </c>
      <c r="C12" s="40" t="s">
        <v>209</v>
      </c>
      <c r="D12" s="129">
        <v>875100</v>
      </c>
      <c r="E12" s="129">
        <v>580818.28</v>
      </c>
      <c r="F12" s="130">
        <v>294281.71999999997</v>
      </c>
      <c r="G12" s="43"/>
    </row>
    <row r="13" spans="1:7" ht="23.25" hidden="1" x14ac:dyDescent="0.25">
      <c r="A13" s="38" t="s">
        <v>210</v>
      </c>
      <c r="B13" s="39" t="s">
        <v>204</v>
      </c>
      <c r="C13" s="40" t="s">
        <v>211</v>
      </c>
      <c r="D13" s="129" t="s">
        <v>45</v>
      </c>
      <c r="E13" s="129">
        <v>447337.8</v>
      </c>
      <c r="F13" s="130" t="s">
        <v>45</v>
      </c>
      <c r="G13" s="43"/>
    </row>
    <row r="14" spans="1:7" ht="45.75" hidden="1" x14ac:dyDescent="0.25">
      <c r="A14" s="38" t="s">
        <v>212</v>
      </c>
      <c r="B14" s="39" t="s">
        <v>204</v>
      </c>
      <c r="C14" s="40" t="s">
        <v>213</v>
      </c>
      <c r="D14" s="129" t="s">
        <v>45</v>
      </c>
      <c r="E14" s="129">
        <v>133480.48000000001</v>
      </c>
      <c r="F14" s="130" t="s">
        <v>45</v>
      </c>
      <c r="G14" s="43"/>
    </row>
    <row r="15" spans="1:7" x14ac:dyDescent="0.25">
      <c r="A15" s="38" t="s">
        <v>214</v>
      </c>
      <c r="B15" s="39" t="s">
        <v>204</v>
      </c>
      <c r="C15" s="40" t="s">
        <v>215</v>
      </c>
      <c r="D15" s="129">
        <v>4311000</v>
      </c>
      <c r="E15" s="129">
        <v>2912499.9</v>
      </c>
      <c r="F15" s="131">
        <v>4424415.3099999996</v>
      </c>
      <c r="G15" s="43"/>
    </row>
    <row r="16" spans="1:7" ht="57" x14ac:dyDescent="0.25">
      <c r="A16" s="38" t="s">
        <v>206</v>
      </c>
      <c r="B16" s="39" t="s">
        <v>204</v>
      </c>
      <c r="C16" s="40" t="s">
        <v>216</v>
      </c>
      <c r="D16" s="129">
        <v>3492800</v>
      </c>
      <c r="E16" s="129">
        <v>2394639.7000000002</v>
      </c>
      <c r="F16" s="130">
        <v>3492800</v>
      </c>
      <c r="G16" s="43"/>
    </row>
    <row r="17" spans="1:7" ht="23.25" hidden="1" x14ac:dyDescent="0.25">
      <c r="A17" s="38" t="s">
        <v>208</v>
      </c>
      <c r="B17" s="39" t="s">
        <v>204</v>
      </c>
      <c r="C17" s="40" t="s">
        <v>217</v>
      </c>
      <c r="D17" s="129">
        <v>3492800</v>
      </c>
      <c r="E17" s="129">
        <v>2394639.7000000002</v>
      </c>
      <c r="F17" s="130">
        <v>1098160.3</v>
      </c>
      <c r="G17" s="43"/>
    </row>
    <row r="18" spans="1:7" ht="23.25" hidden="1" x14ac:dyDescent="0.25">
      <c r="A18" s="38" t="s">
        <v>210</v>
      </c>
      <c r="B18" s="39" t="s">
        <v>204</v>
      </c>
      <c r="C18" s="40" t="s">
        <v>218</v>
      </c>
      <c r="D18" s="129" t="s">
        <v>45</v>
      </c>
      <c r="E18" s="129">
        <v>1840120.61</v>
      </c>
      <c r="F18" s="130" t="s">
        <v>45</v>
      </c>
      <c r="G18" s="43"/>
    </row>
    <row r="19" spans="1:7" ht="45.75" hidden="1" x14ac:dyDescent="0.25">
      <c r="A19" s="38" t="s">
        <v>212</v>
      </c>
      <c r="B19" s="39" t="s">
        <v>204</v>
      </c>
      <c r="C19" s="40" t="s">
        <v>219</v>
      </c>
      <c r="D19" s="129" t="s">
        <v>45</v>
      </c>
      <c r="E19" s="129">
        <v>554519.09</v>
      </c>
      <c r="F19" s="130" t="s">
        <v>45</v>
      </c>
      <c r="G19" s="43"/>
    </row>
    <row r="20" spans="1:7" ht="23.25" x14ac:dyDescent="0.25">
      <c r="A20" s="38" t="s">
        <v>220</v>
      </c>
      <c r="B20" s="39" t="s">
        <v>204</v>
      </c>
      <c r="C20" s="40" t="s">
        <v>221</v>
      </c>
      <c r="D20" s="129">
        <v>809700</v>
      </c>
      <c r="E20" s="129">
        <v>512244.89</v>
      </c>
      <c r="F20" s="130">
        <v>744000</v>
      </c>
      <c r="G20" s="43"/>
    </row>
    <row r="21" spans="1:7" ht="23.25" hidden="1" x14ac:dyDescent="0.25">
      <c r="A21" s="38" t="s">
        <v>222</v>
      </c>
      <c r="B21" s="39" t="s">
        <v>204</v>
      </c>
      <c r="C21" s="40" t="s">
        <v>223</v>
      </c>
      <c r="D21" s="129">
        <v>809700</v>
      </c>
      <c r="E21" s="129">
        <v>512244.89</v>
      </c>
      <c r="F21" s="130">
        <v>297455.11</v>
      </c>
      <c r="G21" s="43"/>
    </row>
    <row r="22" spans="1:7" hidden="1" x14ac:dyDescent="0.25">
      <c r="A22" s="38" t="s">
        <v>224</v>
      </c>
      <c r="B22" s="39" t="s">
        <v>204</v>
      </c>
      <c r="C22" s="40" t="s">
        <v>225</v>
      </c>
      <c r="D22" s="129" t="s">
        <v>45</v>
      </c>
      <c r="E22" s="129">
        <v>512244.89</v>
      </c>
      <c r="F22" s="130" t="s">
        <v>45</v>
      </c>
      <c r="G22" s="43"/>
    </row>
    <row r="23" spans="1:7" x14ac:dyDescent="0.25">
      <c r="A23" s="38" t="s">
        <v>226</v>
      </c>
      <c r="B23" s="39" t="s">
        <v>204</v>
      </c>
      <c r="C23" s="40" t="s">
        <v>227</v>
      </c>
      <c r="D23" s="129">
        <v>8500</v>
      </c>
      <c r="E23" s="129">
        <v>5615.31</v>
      </c>
      <c r="F23" s="130">
        <v>5615.31</v>
      </c>
      <c r="G23" s="43"/>
    </row>
    <row r="24" spans="1:7" hidden="1" x14ac:dyDescent="0.25">
      <c r="A24" s="38" t="s">
        <v>228</v>
      </c>
      <c r="B24" s="39" t="s">
        <v>204</v>
      </c>
      <c r="C24" s="40" t="s">
        <v>229</v>
      </c>
      <c r="D24" s="129">
        <v>8500</v>
      </c>
      <c r="E24" s="129">
        <v>5615.31</v>
      </c>
      <c r="F24" s="130">
        <v>2884.69</v>
      </c>
      <c r="G24" s="43"/>
    </row>
    <row r="25" spans="1:7" hidden="1" x14ac:dyDescent="0.25">
      <c r="A25" s="38" t="s">
        <v>230</v>
      </c>
      <c r="B25" s="39" t="s">
        <v>204</v>
      </c>
      <c r="C25" s="40" t="s">
        <v>231</v>
      </c>
      <c r="D25" s="129" t="s">
        <v>45</v>
      </c>
      <c r="E25" s="129">
        <v>4812</v>
      </c>
      <c r="F25" s="130" t="s">
        <v>45</v>
      </c>
      <c r="G25" s="43"/>
    </row>
    <row r="26" spans="1:7" hidden="1" x14ac:dyDescent="0.25">
      <c r="A26" s="38" t="s">
        <v>232</v>
      </c>
      <c r="B26" s="39" t="s">
        <v>204</v>
      </c>
      <c r="C26" s="40" t="s">
        <v>233</v>
      </c>
      <c r="D26" s="129" t="s">
        <v>45</v>
      </c>
      <c r="E26" s="129">
        <v>803.31</v>
      </c>
      <c r="F26" s="130" t="s">
        <v>45</v>
      </c>
      <c r="G26" s="43"/>
    </row>
    <row r="27" spans="1:7" x14ac:dyDescent="0.25">
      <c r="A27" s="38" t="s">
        <v>234</v>
      </c>
      <c r="B27" s="39" t="s">
        <v>204</v>
      </c>
      <c r="C27" s="40" t="s">
        <v>235</v>
      </c>
      <c r="D27" s="129">
        <v>774.16</v>
      </c>
      <c r="E27" s="129" t="s">
        <v>45</v>
      </c>
      <c r="F27" s="131">
        <v>774.16</v>
      </c>
      <c r="G27" s="43"/>
    </row>
    <row r="28" spans="1:7" hidden="1" x14ac:dyDescent="0.25">
      <c r="A28" s="38" t="s">
        <v>226</v>
      </c>
      <c r="B28" s="39" t="s">
        <v>204</v>
      </c>
      <c r="C28" s="40" t="s">
        <v>236</v>
      </c>
      <c r="D28" s="129">
        <v>774.16</v>
      </c>
      <c r="E28" s="129" t="s">
        <v>45</v>
      </c>
      <c r="F28" s="130">
        <v>774.16</v>
      </c>
      <c r="G28" s="43"/>
    </row>
    <row r="29" spans="1:7" hidden="1" x14ac:dyDescent="0.25">
      <c r="A29" s="38" t="s">
        <v>237</v>
      </c>
      <c r="B29" s="39" t="s">
        <v>204</v>
      </c>
      <c r="C29" s="40" t="s">
        <v>238</v>
      </c>
      <c r="D29" s="129">
        <v>774.16</v>
      </c>
      <c r="E29" s="129" t="s">
        <v>45</v>
      </c>
      <c r="F29" s="130">
        <v>774.16</v>
      </c>
      <c r="G29" s="43"/>
    </row>
    <row r="30" spans="1:7" ht="45.75" x14ac:dyDescent="0.25">
      <c r="A30" s="38" t="s">
        <v>239</v>
      </c>
      <c r="B30" s="39" t="s">
        <v>204</v>
      </c>
      <c r="C30" s="40" t="s">
        <v>240</v>
      </c>
      <c r="D30" s="129">
        <v>599040</v>
      </c>
      <c r="E30" s="129">
        <v>421863.05</v>
      </c>
      <c r="F30" s="131">
        <v>599000</v>
      </c>
      <c r="G30" s="43"/>
    </row>
    <row r="31" spans="1:7" ht="57" hidden="1" x14ac:dyDescent="0.25">
      <c r="A31" s="38" t="s">
        <v>206</v>
      </c>
      <c r="B31" s="39" t="s">
        <v>204</v>
      </c>
      <c r="C31" s="40" t="s">
        <v>241</v>
      </c>
      <c r="D31" s="129">
        <v>599040</v>
      </c>
      <c r="E31" s="129">
        <v>421863.05</v>
      </c>
      <c r="F31" s="130">
        <v>177176.95</v>
      </c>
      <c r="G31" s="43"/>
    </row>
    <row r="32" spans="1:7" ht="23.25" hidden="1" x14ac:dyDescent="0.25">
      <c r="A32" s="38" t="s">
        <v>242</v>
      </c>
      <c r="B32" s="39" t="s">
        <v>204</v>
      </c>
      <c r="C32" s="40" t="s">
        <v>243</v>
      </c>
      <c r="D32" s="129">
        <v>599040</v>
      </c>
      <c r="E32" s="129">
        <v>421863.05</v>
      </c>
      <c r="F32" s="130">
        <v>177176.95</v>
      </c>
      <c r="G32" s="43"/>
    </row>
    <row r="33" spans="1:7" hidden="1" x14ac:dyDescent="0.25">
      <c r="A33" s="38" t="s">
        <v>244</v>
      </c>
      <c r="B33" s="39" t="s">
        <v>204</v>
      </c>
      <c r="C33" s="40" t="s">
        <v>245</v>
      </c>
      <c r="D33" s="129" t="s">
        <v>45</v>
      </c>
      <c r="E33" s="129">
        <v>325641.56</v>
      </c>
      <c r="F33" s="130" t="s">
        <v>45</v>
      </c>
      <c r="G33" s="43"/>
    </row>
    <row r="34" spans="1:7" ht="34.5" hidden="1" x14ac:dyDescent="0.25">
      <c r="A34" s="38" t="s">
        <v>246</v>
      </c>
      <c r="B34" s="39" t="s">
        <v>204</v>
      </c>
      <c r="C34" s="40" t="s">
        <v>247</v>
      </c>
      <c r="D34" s="129" t="s">
        <v>45</v>
      </c>
      <c r="E34" s="129">
        <v>96221.49</v>
      </c>
      <c r="F34" s="130" t="s">
        <v>45</v>
      </c>
      <c r="G34" s="43"/>
    </row>
    <row r="35" spans="1:7" ht="45.75" x14ac:dyDescent="0.25">
      <c r="A35" s="38" t="s">
        <v>248</v>
      </c>
      <c r="B35" s="39" t="s">
        <v>204</v>
      </c>
      <c r="C35" s="40" t="s">
        <v>249</v>
      </c>
      <c r="D35" s="129">
        <v>373200</v>
      </c>
      <c r="E35" s="129">
        <v>291793.65000000002</v>
      </c>
      <c r="F35" s="131">
        <v>373000</v>
      </c>
      <c r="G35" s="43"/>
    </row>
    <row r="36" spans="1:7" ht="57" hidden="1" x14ac:dyDescent="0.25">
      <c r="A36" s="38" t="s">
        <v>206</v>
      </c>
      <c r="B36" s="39" t="s">
        <v>204</v>
      </c>
      <c r="C36" s="40" t="s">
        <v>250</v>
      </c>
      <c r="D36" s="129">
        <v>373200</v>
      </c>
      <c r="E36" s="129">
        <v>291793.65000000002</v>
      </c>
      <c r="F36" s="130">
        <v>81406.350000000006</v>
      </c>
      <c r="G36" s="43"/>
    </row>
    <row r="37" spans="1:7" ht="23.25" hidden="1" x14ac:dyDescent="0.25">
      <c r="A37" s="38" t="s">
        <v>242</v>
      </c>
      <c r="B37" s="39" t="s">
        <v>204</v>
      </c>
      <c r="C37" s="40" t="s">
        <v>251</v>
      </c>
      <c r="D37" s="129">
        <v>373200</v>
      </c>
      <c r="E37" s="129">
        <v>291793.65000000002</v>
      </c>
      <c r="F37" s="130">
        <v>81406.350000000006</v>
      </c>
      <c r="G37" s="43"/>
    </row>
    <row r="38" spans="1:7" hidden="1" x14ac:dyDescent="0.25">
      <c r="A38" s="38" t="s">
        <v>244</v>
      </c>
      <c r="B38" s="39" t="s">
        <v>204</v>
      </c>
      <c r="C38" s="40" t="s">
        <v>252</v>
      </c>
      <c r="D38" s="129" t="s">
        <v>45</v>
      </c>
      <c r="E38" s="129">
        <v>226505.31</v>
      </c>
      <c r="F38" s="130" t="s">
        <v>45</v>
      </c>
      <c r="G38" s="43"/>
    </row>
    <row r="39" spans="1:7" ht="34.5" hidden="1" x14ac:dyDescent="0.25">
      <c r="A39" s="38" t="s">
        <v>246</v>
      </c>
      <c r="B39" s="39" t="s">
        <v>204</v>
      </c>
      <c r="C39" s="40" t="s">
        <v>253</v>
      </c>
      <c r="D39" s="129" t="s">
        <v>45</v>
      </c>
      <c r="E39" s="129">
        <v>65288.34</v>
      </c>
      <c r="F39" s="130" t="s">
        <v>45</v>
      </c>
      <c r="G39" s="43"/>
    </row>
    <row r="40" spans="1:7" x14ac:dyDescent="0.25">
      <c r="A40" s="38" t="s">
        <v>254</v>
      </c>
      <c r="B40" s="39" t="s">
        <v>204</v>
      </c>
      <c r="C40" s="40" t="s">
        <v>255</v>
      </c>
      <c r="D40" s="129">
        <v>566300</v>
      </c>
      <c r="E40" s="129">
        <v>173804.53</v>
      </c>
      <c r="F40" s="131">
        <f>F41+F45</f>
        <v>504227</v>
      </c>
      <c r="G40" s="43"/>
    </row>
    <row r="41" spans="1:7" ht="23.25" x14ac:dyDescent="0.25">
      <c r="A41" s="38" t="s">
        <v>220</v>
      </c>
      <c r="B41" s="39" t="s">
        <v>204</v>
      </c>
      <c r="C41" s="40" t="s">
        <v>256</v>
      </c>
      <c r="D41" s="129">
        <v>564300</v>
      </c>
      <c r="E41" s="129">
        <v>173804.53</v>
      </c>
      <c r="F41" s="130">
        <v>502227</v>
      </c>
      <c r="G41" s="43"/>
    </row>
    <row r="42" spans="1:7" ht="23.25" hidden="1" x14ac:dyDescent="0.25">
      <c r="A42" s="38" t="s">
        <v>222</v>
      </c>
      <c r="B42" s="39" t="s">
        <v>204</v>
      </c>
      <c r="C42" s="40" t="s">
        <v>257</v>
      </c>
      <c r="D42" s="129">
        <v>564300</v>
      </c>
      <c r="E42" s="129">
        <v>173804.53</v>
      </c>
      <c r="F42" s="130">
        <v>390495.47</v>
      </c>
      <c r="G42" s="43"/>
    </row>
    <row r="43" spans="1:7" hidden="1" x14ac:dyDescent="0.25">
      <c r="A43" s="38" t="s">
        <v>224</v>
      </c>
      <c r="B43" s="39" t="s">
        <v>204</v>
      </c>
      <c r="C43" s="40" t="s">
        <v>258</v>
      </c>
      <c r="D43" s="129" t="s">
        <v>45</v>
      </c>
      <c r="E43" s="129">
        <v>92949.17</v>
      </c>
      <c r="F43" s="130" t="s">
        <v>45</v>
      </c>
      <c r="G43" s="43"/>
    </row>
    <row r="44" spans="1:7" hidden="1" x14ac:dyDescent="0.25">
      <c r="A44" s="38" t="s">
        <v>259</v>
      </c>
      <c r="B44" s="39" t="s">
        <v>204</v>
      </c>
      <c r="C44" s="40" t="s">
        <v>260</v>
      </c>
      <c r="D44" s="129" t="s">
        <v>45</v>
      </c>
      <c r="E44" s="129">
        <v>80855.360000000001</v>
      </c>
      <c r="F44" s="130" t="s">
        <v>45</v>
      </c>
      <c r="G44" s="43"/>
    </row>
    <row r="45" spans="1:7" x14ac:dyDescent="0.25">
      <c r="A45" s="38" t="s">
        <v>226</v>
      </c>
      <c r="B45" s="39" t="s">
        <v>204</v>
      </c>
      <c r="C45" s="40" t="s">
        <v>261</v>
      </c>
      <c r="D45" s="129">
        <v>2000</v>
      </c>
      <c r="E45" s="129" t="s">
        <v>45</v>
      </c>
      <c r="F45" s="130">
        <v>2000</v>
      </c>
      <c r="G45" s="43"/>
    </row>
    <row r="46" spans="1:7" hidden="1" x14ac:dyDescent="0.25">
      <c r="A46" s="38" t="s">
        <v>262</v>
      </c>
      <c r="B46" s="39" t="s">
        <v>204</v>
      </c>
      <c r="C46" s="40" t="s">
        <v>263</v>
      </c>
      <c r="D46" s="129">
        <v>2000</v>
      </c>
      <c r="E46" s="129" t="s">
        <v>45</v>
      </c>
      <c r="F46" s="130">
        <v>2000</v>
      </c>
      <c r="G46" s="43"/>
    </row>
    <row r="47" spans="1:7" ht="23.25" x14ac:dyDescent="0.25">
      <c r="A47" s="38" t="s">
        <v>264</v>
      </c>
      <c r="B47" s="39" t="s">
        <v>204</v>
      </c>
      <c r="C47" s="40" t="s">
        <v>265</v>
      </c>
      <c r="D47" s="129">
        <v>1200</v>
      </c>
      <c r="E47" s="129">
        <v>1000</v>
      </c>
      <c r="F47" s="131">
        <v>1200</v>
      </c>
      <c r="G47" s="43"/>
    </row>
    <row r="48" spans="1:7" ht="23.25" hidden="1" x14ac:dyDescent="0.25">
      <c r="A48" s="38" t="s">
        <v>220</v>
      </c>
      <c r="B48" s="39" t="s">
        <v>204</v>
      </c>
      <c r="C48" s="40" t="s">
        <v>266</v>
      </c>
      <c r="D48" s="129">
        <v>1200</v>
      </c>
      <c r="E48" s="129">
        <v>1000</v>
      </c>
      <c r="F48" s="130">
        <v>200</v>
      </c>
      <c r="G48" s="43"/>
    </row>
    <row r="49" spans="1:7" ht="23.25" hidden="1" x14ac:dyDescent="0.25">
      <c r="A49" s="38" t="s">
        <v>222</v>
      </c>
      <c r="B49" s="39" t="s">
        <v>204</v>
      </c>
      <c r="C49" s="40" t="s">
        <v>267</v>
      </c>
      <c r="D49" s="129">
        <v>1200</v>
      </c>
      <c r="E49" s="129">
        <v>1000</v>
      </c>
      <c r="F49" s="130">
        <v>200</v>
      </c>
      <c r="G49" s="43"/>
    </row>
    <row r="50" spans="1:7" hidden="1" x14ac:dyDescent="0.25">
      <c r="A50" s="38" t="s">
        <v>224</v>
      </c>
      <c r="B50" s="39" t="s">
        <v>204</v>
      </c>
      <c r="C50" s="40" t="s">
        <v>268</v>
      </c>
      <c r="D50" s="129" t="s">
        <v>45</v>
      </c>
      <c r="E50" s="129">
        <v>1000</v>
      </c>
      <c r="F50" s="130" t="s">
        <v>45</v>
      </c>
      <c r="G50" s="43"/>
    </row>
    <row r="51" spans="1:7" x14ac:dyDescent="0.25">
      <c r="A51" s="38" t="s">
        <v>269</v>
      </c>
      <c r="B51" s="39" t="s">
        <v>204</v>
      </c>
      <c r="C51" s="40" t="s">
        <v>270</v>
      </c>
      <c r="D51" s="129">
        <v>9800</v>
      </c>
      <c r="E51" s="129" t="s">
        <v>45</v>
      </c>
      <c r="F51" s="131">
        <v>9800</v>
      </c>
      <c r="G51" s="43"/>
    </row>
    <row r="52" spans="1:7" hidden="1" x14ac:dyDescent="0.25">
      <c r="A52" s="38" t="s">
        <v>226</v>
      </c>
      <c r="B52" s="39" t="s">
        <v>204</v>
      </c>
      <c r="C52" s="40" t="s">
        <v>271</v>
      </c>
      <c r="D52" s="129">
        <v>9800</v>
      </c>
      <c r="E52" s="129" t="s">
        <v>45</v>
      </c>
      <c r="F52" s="130">
        <v>9800</v>
      </c>
      <c r="G52" s="43"/>
    </row>
    <row r="53" spans="1:7" hidden="1" x14ac:dyDescent="0.25">
      <c r="A53" s="38" t="s">
        <v>228</v>
      </c>
      <c r="B53" s="39" t="s">
        <v>204</v>
      </c>
      <c r="C53" s="40" t="s">
        <v>272</v>
      </c>
      <c r="D53" s="129">
        <v>9800</v>
      </c>
      <c r="E53" s="129" t="s">
        <v>45</v>
      </c>
      <c r="F53" s="130">
        <v>9800</v>
      </c>
      <c r="G53" s="43"/>
    </row>
    <row r="54" spans="1:7" x14ac:dyDescent="0.25">
      <c r="A54" s="38" t="s">
        <v>273</v>
      </c>
      <c r="B54" s="39" t="s">
        <v>204</v>
      </c>
      <c r="C54" s="40" t="s">
        <v>274</v>
      </c>
      <c r="D54" s="129">
        <v>204500</v>
      </c>
      <c r="E54" s="129">
        <v>50000</v>
      </c>
      <c r="F54" s="131">
        <v>204500</v>
      </c>
      <c r="G54" s="43"/>
    </row>
    <row r="55" spans="1:7" x14ac:dyDescent="0.25">
      <c r="A55" s="38" t="s">
        <v>226</v>
      </c>
      <c r="B55" s="39" t="s">
        <v>204</v>
      </c>
      <c r="C55" s="40" t="s">
        <v>275</v>
      </c>
      <c r="D55" s="129">
        <v>204500</v>
      </c>
      <c r="E55" s="129">
        <v>50000</v>
      </c>
      <c r="F55" s="130">
        <v>204500</v>
      </c>
      <c r="G55" s="43"/>
    </row>
    <row r="56" spans="1:7" hidden="1" x14ac:dyDescent="0.25">
      <c r="A56" s="38" t="s">
        <v>228</v>
      </c>
      <c r="B56" s="39" t="s">
        <v>204</v>
      </c>
      <c r="C56" s="40" t="s">
        <v>276</v>
      </c>
      <c r="D56" s="129">
        <v>204500</v>
      </c>
      <c r="E56" s="129">
        <v>50000</v>
      </c>
      <c r="F56" s="130">
        <v>154500</v>
      </c>
      <c r="G56" s="43"/>
    </row>
    <row r="57" spans="1:7" hidden="1" x14ac:dyDescent="0.25">
      <c r="A57" s="38" t="s">
        <v>232</v>
      </c>
      <c r="B57" s="39" t="s">
        <v>204</v>
      </c>
      <c r="C57" s="40" t="s">
        <v>277</v>
      </c>
      <c r="D57" s="129" t="s">
        <v>45</v>
      </c>
      <c r="E57" s="129">
        <v>50000</v>
      </c>
      <c r="F57" s="130" t="s">
        <v>45</v>
      </c>
      <c r="G57" s="43"/>
    </row>
    <row r="58" spans="1:7" ht="23.25" x14ac:dyDescent="0.25">
      <c r="A58" s="38" t="s">
        <v>278</v>
      </c>
      <c r="B58" s="39" t="s">
        <v>204</v>
      </c>
      <c r="C58" s="40" t="s">
        <v>279</v>
      </c>
      <c r="D58" s="129">
        <v>1900</v>
      </c>
      <c r="E58" s="129">
        <v>900</v>
      </c>
      <c r="F58" s="131">
        <v>1900</v>
      </c>
      <c r="G58" s="43"/>
    </row>
    <row r="59" spans="1:7" ht="23.25" hidden="1" x14ac:dyDescent="0.25">
      <c r="A59" s="38" t="s">
        <v>220</v>
      </c>
      <c r="B59" s="39" t="s">
        <v>204</v>
      </c>
      <c r="C59" s="40" t="s">
        <v>280</v>
      </c>
      <c r="D59" s="129">
        <v>1900</v>
      </c>
      <c r="E59" s="129">
        <v>900</v>
      </c>
      <c r="F59" s="130">
        <v>1000</v>
      </c>
      <c r="G59" s="43"/>
    </row>
    <row r="60" spans="1:7" ht="23.25" hidden="1" x14ac:dyDescent="0.25">
      <c r="A60" s="38" t="s">
        <v>222</v>
      </c>
      <c r="B60" s="39" t="s">
        <v>204</v>
      </c>
      <c r="C60" s="40" t="s">
        <v>281</v>
      </c>
      <c r="D60" s="129">
        <v>1900</v>
      </c>
      <c r="E60" s="129">
        <v>900</v>
      </c>
      <c r="F60" s="130">
        <v>1000</v>
      </c>
      <c r="G60" s="43"/>
    </row>
    <row r="61" spans="1:7" hidden="1" x14ac:dyDescent="0.25">
      <c r="A61" s="38" t="s">
        <v>224</v>
      </c>
      <c r="B61" s="39" t="s">
        <v>204</v>
      </c>
      <c r="C61" s="40" t="s">
        <v>282</v>
      </c>
      <c r="D61" s="129" t="s">
        <v>45</v>
      </c>
      <c r="E61" s="129">
        <v>900</v>
      </c>
      <c r="F61" s="130" t="s">
        <v>45</v>
      </c>
      <c r="G61" s="43"/>
    </row>
    <row r="62" spans="1:7" x14ac:dyDescent="0.25">
      <c r="A62" s="38" t="s">
        <v>283</v>
      </c>
      <c r="B62" s="39" t="s">
        <v>204</v>
      </c>
      <c r="C62" s="40" t="s">
        <v>284</v>
      </c>
      <c r="D62" s="129">
        <v>7233.87</v>
      </c>
      <c r="E62" s="129">
        <v>7233.87</v>
      </c>
      <c r="F62" s="131">
        <v>7233.87</v>
      </c>
      <c r="G62" s="43"/>
    </row>
    <row r="63" spans="1:7" hidden="1" x14ac:dyDescent="0.25">
      <c r="A63" s="38" t="s">
        <v>226</v>
      </c>
      <c r="B63" s="39" t="s">
        <v>204</v>
      </c>
      <c r="C63" s="40" t="s">
        <v>285</v>
      </c>
      <c r="D63" s="129">
        <v>7233.87</v>
      </c>
      <c r="E63" s="129">
        <v>7233.87</v>
      </c>
      <c r="F63" s="130" t="s">
        <v>45</v>
      </c>
      <c r="G63" s="43"/>
    </row>
    <row r="64" spans="1:7" hidden="1" x14ac:dyDescent="0.25">
      <c r="A64" s="38" t="s">
        <v>228</v>
      </c>
      <c r="B64" s="39" t="s">
        <v>204</v>
      </c>
      <c r="C64" s="40" t="s">
        <v>286</v>
      </c>
      <c r="D64" s="129">
        <v>7233.87</v>
      </c>
      <c r="E64" s="129">
        <v>7233.87</v>
      </c>
      <c r="F64" s="130" t="s">
        <v>45</v>
      </c>
      <c r="G64" s="43"/>
    </row>
    <row r="65" spans="1:7" hidden="1" x14ac:dyDescent="0.25">
      <c r="A65" s="38" t="s">
        <v>232</v>
      </c>
      <c r="B65" s="39" t="s">
        <v>204</v>
      </c>
      <c r="C65" s="40" t="s">
        <v>287</v>
      </c>
      <c r="D65" s="129" t="s">
        <v>45</v>
      </c>
      <c r="E65" s="129">
        <v>7233.87</v>
      </c>
      <c r="F65" s="130" t="s">
        <v>45</v>
      </c>
      <c r="G65" s="43"/>
    </row>
    <row r="66" spans="1:7" x14ac:dyDescent="0.25">
      <c r="A66" s="38" t="s">
        <v>288</v>
      </c>
      <c r="B66" s="39" t="s">
        <v>204</v>
      </c>
      <c r="C66" s="40" t="s">
        <v>289</v>
      </c>
      <c r="D66" s="129">
        <v>190000</v>
      </c>
      <c r="E66" s="129">
        <v>54719</v>
      </c>
      <c r="F66" s="131">
        <v>117800</v>
      </c>
      <c r="G66" s="43"/>
    </row>
    <row r="67" spans="1:7" ht="23.25" hidden="1" x14ac:dyDescent="0.25">
      <c r="A67" s="38" t="s">
        <v>220</v>
      </c>
      <c r="B67" s="39" t="s">
        <v>204</v>
      </c>
      <c r="C67" s="40" t="s">
        <v>290</v>
      </c>
      <c r="D67" s="129">
        <v>190000</v>
      </c>
      <c r="E67" s="129">
        <v>54719</v>
      </c>
      <c r="F67" s="131">
        <v>135281</v>
      </c>
      <c r="G67" s="43"/>
    </row>
    <row r="68" spans="1:7" ht="23.25" hidden="1" x14ac:dyDescent="0.25">
      <c r="A68" s="38" t="s">
        <v>222</v>
      </c>
      <c r="B68" s="39" t="s">
        <v>204</v>
      </c>
      <c r="C68" s="40" t="s">
        <v>291</v>
      </c>
      <c r="D68" s="129">
        <v>190000</v>
      </c>
      <c r="E68" s="129">
        <v>54719</v>
      </c>
      <c r="F68" s="131">
        <v>135281</v>
      </c>
      <c r="G68" s="43"/>
    </row>
    <row r="69" spans="1:7" hidden="1" x14ac:dyDescent="0.25">
      <c r="A69" s="38" t="s">
        <v>224</v>
      </c>
      <c r="B69" s="39" t="s">
        <v>204</v>
      </c>
      <c r="C69" s="40" t="s">
        <v>292</v>
      </c>
      <c r="D69" s="129" t="s">
        <v>45</v>
      </c>
      <c r="E69" s="129">
        <v>54719</v>
      </c>
      <c r="F69" s="131" t="s">
        <v>45</v>
      </c>
      <c r="G69" s="43"/>
    </row>
    <row r="70" spans="1:7" ht="23.25" x14ac:dyDescent="0.25">
      <c r="A70" s="38" t="s">
        <v>293</v>
      </c>
      <c r="B70" s="39" t="s">
        <v>204</v>
      </c>
      <c r="C70" s="40" t="s">
        <v>294</v>
      </c>
      <c r="D70" s="129">
        <v>250000</v>
      </c>
      <c r="E70" s="129">
        <v>60259.86</v>
      </c>
      <c r="F70" s="131">
        <v>250000</v>
      </c>
      <c r="G70" s="43"/>
    </row>
    <row r="71" spans="1:7" hidden="1" x14ac:dyDescent="0.25">
      <c r="A71" s="38" t="s">
        <v>226</v>
      </c>
      <c r="B71" s="39" t="s">
        <v>204</v>
      </c>
      <c r="C71" s="40" t="s">
        <v>295</v>
      </c>
      <c r="D71" s="129">
        <v>250000</v>
      </c>
      <c r="E71" s="129">
        <v>60259.86</v>
      </c>
      <c r="F71" s="131">
        <v>189740.14</v>
      </c>
      <c r="G71" s="43"/>
    </row>
    <row r="72" spans="1:7" ht="45.75" hidden="1" x14ac:dyDescent="0.25">
      <c r="A72" s="38" t="s">
        <v>296</v>
      </c>
      <c r="B72" s="39" t="s">
        <v>204</v>
      </c>
      <c r="C72" s="40" t="s">
        <v>297</v>
      </c>
      <c r="D72" s="129">
        <v>250000</v>
      </c>
      <c r="E72" s="129">
        <v>60259.86</v>
      </c>
      <c r="F72" s="131">
        <v>189740.14</v>
      </c>
      <c r="G72" s="43"/>
    </row>
    <row r="73" spans="1:7" ht="45.75" hidden="1" x14ac:dyDescent="0.25">
      <c r="A73" s="38" t="s">
        <v>298</v>
      </c>
      <c r="B73" s="39" t="s">
        <v>204</v>
      </c>
      <c r="C73" s="40" t="s">
        <v>299</v>
      </c>
      <c r="D73" s="129" t="s">
        <v>45</v>
      </c>
      <c r="E73" s="129">
        <v>60259.86</v>
      </c>
      <c r="F73" s="131" t="s">
        <v>45</v>
      </c>
      <c r="G73" s="43"/>
    </row>
    <row r="74" spans="1:7" x14ac:dyDescent="0.25">
      <c r="A74" s="38" t="s">
        <v>300</v>
      </c>
      <c r="B74" s="39" t="s">
        <v>204</v>
      </c>
      <c r="C74" s="40" t="s">
        <v>301</v>
      </c>
      <c r="D74" s="129">
        <v>4212391.49</v>
      </c>
      <c r="E74" s="129">
        <v>2743434.83</v>
      </c>
      <c r="F74" s="131">
        <v>4000000</v>
      </c>
      <c r="G74" s="43"/>
    </row>
    <row r="75" spans="1:7" ht="23.25" hidden="1" x14ac:dyDescent="0.25">
      <c r="A75" s="38" t="s">
        <v>220</v>
      </c>
      <c r="B75" s="39" t="s">
        <v>204</v>
      </c>
      <c r="C75" s="40" t="s">
        <v>302</v>
      </c>
      <c r="D75" s="129">
        <v>4212391.49</v>
      </c>
      <c r="E75" s="129">
        <v>2743434.83</v>
      </c>
      <c r="F75" s="130">
        <v>1468956.66</v>
      </c>
      <c r="G75" s="43"/>
    </row>
    <row r="76" spans="1:7" ht="23.25" hidden="1" x14ac:dyDescent="0.25">
      <c r="A76" s="38" t="s">
        <v>222</v>
      </c>
      <c r="B76" s="39" t="s">
        <v>204</v>
      </c>
      <c r="C76" s="40" t="s">
        <v>303</v>
      </c>
      <c r="D76" s="129">
        <v>4212391.49</v>
      </c>
      <c r="E76" s="129">
        <v>2743434.83</v>
      </c>
      <c r="F76" s="130">
        <v>1468956.66</v>
      </c>
      <c r="G76" s="43"/>
    </row>
    <row r="77" spans="1:7" hidden="1" x14ac:dyDescent="0.25">
      <c r="A77" s="38" t="s">
        <v>224</v>
      </c>
      <c r="B77" s="39" t="s">
        <v>204</v>
      </c>
      <c r="C77" s="40" t="s">
        <v>304</v>
      </c>
      <c r="D77" s="129" t="s">
        <v>45</v>
      </c>
      <c r="E77" s="129">
        <v>2743434.83</v>
      </c>
      <c r="F77" s="130" t="s">
        <v>45</v>
      </c>
      <c r="G77" s="43"/>
    </row>
    <row r="78" spans="1:7" ht="34.5" x14ac:dyDescent="0.25">
      <c r="A78" s="38" t="s">
        <v>305</v>
      </c>
      <c r="B78" s="39" t="s">
        <v>204</v>
      </c>
      <c r="C78" s="40" t="s">
        <v>306</v>
      </c>
      <c r="D78" s="129">
        <v>700000</v>
      </c>
      <c r="E78" s="129" t="s">
        <v>45</v>
      </c>
      <c r="F78" s="130">
        <v>0</v>
      </c>
      <c r="G78" s="43"/>
    </row>
    <row r="79" spans="1:7" ht="23.25" hidden="1" x14ac:dyDescent="0.25">
      <c r="A79" s="38" t="s">
        <v>220</v>
      </c>
      <c r="B79" s="39" t="s">
        <v>204</v>
      </c>
      <c r="C79" s="40" t="s">
        <v>307</v>
      </c>
      <c r="D79" s="129">
        <v>700000</v>
      </c>
      <c r="E79" s="129" t="s">
        <v>45</v>
      </c>
      <c r="F79" s="130">
        <v>700000</v>
      </c>
      <c r="G79" s="43"/>
    </row>
    <row r="80" spans="1:7" ht="23.25" hidden="1" x14ac:dyDescent="0.25">
      <c r="A80" s="38" t="s">
        <v>222</v>
      </c>
      <c r="B80" s="39" t="s">
        <v>204</v>
      </c>
      <c r="C80" s="40" t="s">
        <v>308</v>
      </c>
      <c r="D80" s="129">
        <v>700000</v>
      </c>
      <c r="E80" s="129" t="s">
        <v>45</v>
      </c>
      <c r="F80" s="130">
        <v>700000</v>
      </c>
      <c r="G80" s="43"/>
    </row>
    <row r="81" spans="1:7" ht="34.5" x14ac:dyDescent="0.25">
      <c r="A81" s="38" t="s">
        <v>309</v>
      </c>
      <c r="B81" s="39" t="s">
        <v>204</v>
      </c>
      <c r="C81" s="40" t="s">
        <v>310</v>
      </c>
      <c r="D81" s="129">
        <v>7716000</v>
      </c>
      <c r="E81" s="129">
        <v>7690116</v>
      </c>
      <c r="F81" s="130">
        <v>7690116</v>
      </c>
      <c r="G81" s="43"/>
    </row>
    <row r="82" spans="1:7" ht="23.25" hidden="1" x14ac:dyDescent="0.25">
      <c r="A82" s="38" t="s">
        <v>220</v>
      </c>
      <c r="B82" s="39" t="s">
        <v>204</v>
      </c>
      <c r="C82" s="40" t="s">
        <v>311</v>
      </c>
      <c r="D82" s="129">
        <v>7716000</v>
      </c>
      <c r="E82" s="129">
        <v>7690116</v>
      </c>
      <c r="F82" s="130">
        <v>25884</v>
      </c>
      <c r="G82" s="43"/>
    </row>
    <row r="83" spans="1:7" ht="23.25" hidden="1" x14ac:dyDescent="0.25">
      <c r="A83" s="38" t="s">
        <v>222</v>
      </c>
      <c r="B83" s="39" t="s">
        <v>204</v>
      </c>
      <c r="C83" s="40" t="s">
        <v>312</v>
      </c>
      <c r="D83" s="129">
        <v>7716000</v>
      </c>
      <c r="E83" s="129">
        <v>7690116</v>
      </c>
      <c r="F83" s="130">
        <v>25884</v>
      </c>
      <c r="G83" s="43"/>
    </row>
    <row r="84" spans="1:7" hidden="1" x14ac:dyDescent="0.25">
      <c r="A84" s="38" t="s">
        <v>224</v>
      </c>
      <c r="B84" s="39" t="s">
        <v>204</v>
      </c>
      <c r="C84" s="40" t="s">
        <v>313</v>
      </c>
      <c r="D84" s="129" t="s">
        <v>45</v>
      </c>
      <c r="E84" s="129">
        <v>7690116</v>
      </c>
      <c r="F84" s="130" t="s">
        <v>45</v>
      </c>
      <c r="G84" s="43"/>
    </row>
    <row r="85" spans="1:7" ht="34.5" x14ac:dyDescent="0.25">
      <c r="A85" s="38" t="s">
        <v>309</v>
      </c>
      <c r="B85" s="39" t="s">
        <v>204</v>
      </c>
      <c r="C85" s="40" t="s">
        <v>314</v>
      </c>
      <c r="D85" s="129">
        <v>77941</v>
      </c>
      <c r="E85" s="129">
        <v>77680.460000000006</v>
      </c>
      <c r="F85" s="130">
        <v>77680.460000000006</v>
      </c>
      <c r="G85" s="43"/>
    </row>
    <row r="86" spans="1:7" ht="23.25" hidden="1" x14ac:dyDescent="0.25">
      <c r="A86" s="38" t="s">
        <v>220</v>
      </c>
      <c r="B86" s="39" t="s">
        <v>204</v>
      </c>
      <c r="C86" s="40" t="s">
        <v>315</v>
      </c>
      <c r="D86" s="129">
        <v>77941</v>
      </c>
      <c r="E86" s="129">
        <v>77680.460000000006</v>
      </c>
      <c r="F86" s="130">
        <v>260.54000000000002</v>
      </c>
      <c r="G86" s="43"/>
    </row>
    <row r="87" spans="1:7" ht="23.25" hidden="1" x14ac:dyDescent="0.25">
      <c r="A87" s="38" t="s">
        <v>222</v>
      </c>
      <c r="B87" s="39" t="s">
        <v>204</v>
      </c>
      <c r="C87" s="40" t="s">
        <v>316</v>
      </c>
      <c r="D87" s="129">
        <v>77941</v>
      </c>
      <c r="E87" s="129">
        <v>77680.460000000006</v>
      </c>
      <c r="F87" s="130">
        <v>260.54000000000002</v>
      </c>
      <c r="G87" s="43"/>
    </row>
    <row r="88" spans="1:7" hidden="1" x14ac:dyDescent="0.25">
      <c r="A88" s="38" t="s">
        <v>224</v>
      </c>
      <c r="B88" s="39" t="s">
        <v>204</v>
      </c>
      <c r="C88" s="40" t="s">
        <v>317</v>
      </c>
      <c r="D88" s="129" t="s">
        <v>45</v>
      </c>
      <c r="E88" s="129">
        <v>77680.460000000006</v>
      </c>
      <c r="F88" s="130" t="s">
        <v>45</v>
      </c>
      <c r="G88" s="43"/>
    </row>
    <row r="89" spans="1:7" ht="23.25" x14ac:dyDescent="0.25">
      <c r="A89" s="38" t="s">
        <v>318</v>
      </c>
      <c r="B89" s="39" t="s">
        <v>204</v>
      </c>
      <c r="C89" s="40" t="s">
        <v>319</v>
      </c>
      <c r="D89" s="129">
        <v>2580629.2000000002</v>
      </c>
      <c r="E89" s="129">
        <v>2580629.12</v>
      </c>
      <c r="F89" s="130">
        <v>2580629.12</v>
      </c>
      <c r="G89" s="43"/>
    </row>
    <row r="90" spans="1:7" ht="23.25" hidden="1" x14ac:dyDescent="0.25">
      <c r="A90" s="38" t="s">
        <v>220</v>
      </c>
      <c r="B90" s="39" t="s">
        <v>204</v>
      </c>
      <c r="C90" s="40" t="s">
        <v>320</v>
      </c>
      <c r="D90" s="129">
        <v>2580629.2000000002</v>
      </c>
      <c r="E90" s="129">
        <v>2580629.12</v>
      </c>
      <c r="F90" s="130">
        <v>0.08</v>
      </c>
      <c r="G90" s="43"/>
    </row>
    <row r="91" spans="1:7" ht="23.25" hidden="1" x14ac:dyDescent="0.25">
      <c r="A91" s="38" t="s">
        <v>222</v>
      </c>
      <c r="B91" s="39" t="s">
        <v>204</v>
      </c>
      <c r="C91" s="40" t="s">
        <v>321</v>
      </c>
      <c r="D91" s="129">
        <v>2580629.2000000002</v>
      </c>
      <c r="E91" s="129">
        <v>2580629.12</v>
      </c>
      <c r="F91" s="130">
        <v>0.08</v>
      </c>
      <c r="G91" s="43"/>
    </row>
    <row r="92" spans="1:7" hidden="1" x14ac:dyDescent="0.25">
      <c r="A92" s="38" t="s">
        <v>224</v>
      </c>
      <c r="B92" s="39" t="s">
        <v>204</v>
      </c>
      <c r="C92" s="40" t="s">
        <v>322</v>
      </c>
      <c r="D92" s="129" t="s">
        <v>45</v>
      </c>
      <c r="E92" s="129">
        <v>2580629.12</v>
      </c>
      <c r="F92" s="130" t="s">
        <v>45</v>
      </c>
      <c r="G92" s="43"/>
    </row>
    <row r="93" spans="1:7" ht="23.25" x14ac:dyDescent="0.25">
      <c r="A93" s="38" t="s">
        <v>323</v>
      </c>
      <c r="B93" s="39" t="s">
        <v>204</v>
      </c>
      <c r="C93" s="40" t="s">
        <v>324</v>
      </c>
      <c r="D93" s="129">
        <v>1215.1300000000001</v>
      </c>
      <c r="E93" s="129">
        <v>1215.1300000000001</v>
      </c>
      <c r="F93" s="130">
        <v>1215.1300000000001</v>
      </c>
      <c r="G93" s="43"/>
    </row>
    <row r="94" spans="1:7" hidden="1" x14ac:dyDescent="0.25">
      <c r="A94" s="38" t="s">
        <v>325</v>
      </c>
      <c r="B94" s="39" t="s">
        <v>204</v>
      </c>
      <c r="C94" s="40" t="s">
        <v>326</v>
      </c>
      <c r="D94" s="129">
        <v>1215.1300000000001</v>
      </c>
      <c r="E94" s="129">
        <v>1215.1300000000001</v>
      </c>
      <c r="F94" s="130" t="s">
        <v>45</v>
      </c>
      <c r="G94" s="43"/>
    </row>
    <row r="95" spans="1:7" hidden="1" x14ac:dyDescent="0.25">
      <c r="A95" s="38" t="s">
        <v>189</v>
      </c>
      <c r="B95" s="39" t="s">
        <v>204</v>
      </c>
      <c r="C95" s="40" t="s">
        <v>327</v>
      </c>
      <c r="D95" s="129">
        <v>1215.1300000000001</v>
      </c>
      <c r="E95" s="129">
        <v>1215.1300000000001</v>
      </c>
      <c r="F95" s="130" t="s">
        <v>45</v>
      </c>
      <c r="G95" s="43"/>
    </row>
    <row r="96" spans="1:7" x14ac:dyDescent="0.25">
      <c r="A96" s="38" t="s">
        <v>328</v>
      </c>
      <c r="B96" s="39" t="s">
        <v>204</v>
      </c>
      <c r="C96" s="40" t="s">
        <v>329</v>
      </c>
      <c r="D96" s="129">
        <v>859590</v>
      </c>
      <c r="E96" s="129">
        <v>463066.85</v>
      </c>
      <c r="F96" s="130">
        <v>704380</v>
      </c>
      <c r="G96" s="43"/>
    </row>
    <row r="97" spans="1:7" ht="23.25" hidden="1" x14ac:dyDescent="0.25">
      <c r="A97" s="38" t="s">
        <v>220</v>
      </c>
      <c r="B97" s="39" t="s">
        <v>204</v>
      </c>
      <c r="C97" s="40" t="s">
        <v>330</v>
      </c>
      <c r="D97" s="129">
        <v>859590</v>
      </c>
      <c r="E97" s="129">
        <v>463066.85</v>
      </c>
      <c r="F97" s="130">
        <v>396523.15</v>
      </c>
      <c r="G97" s="43"/>
    </row>
    <row r="98" spans="1:7" ht="23.25" hidden="1" x14ac:dyDescent="0.25">
      <c r="A98" s="38" t="s">
        <v>222</v>
      </c>
      <c r="B98" s="39" t="s">
        <v>204</v>
      </c>
      <c r="C98" s="40" t="s">
        <v>331</v>
      </c>
      <c r="D98" s="129">
        <v>859590</v>
      </c>
      <c r="E98" s="129">
        <v>463066.85</v>
      </c>
      <c r="F98" s="130">
        <v>396523.15</v>
      </c>
      <c r="G98" s="43"/>
    </row>
    <row r="99" spans="1:7" hidden="1" x14ac:dyDescent="0.25">
      <c r="A99" s="38" t="s">
        <v>224</v>
      </c>
      <c r="B99" s="39" t="s">
        <v>204</v>
      </c>
      <c r="C99" s="40" t="s">
        <v>332</v>
      </c>
      <c r="D99" s="129" t="s">
        <v>45</v>
      </c>
      <c r="E99" s="129">
        <v>460424.77</v>
      </c>
      <c r="F99" s="130" t="s">
        <v>45</v>
      </c>
      <c r="G99" s="43"/>
    </row>
    <row r="100" spans="1:7" hidden="1" x14ac:dyDescent="0.25">
      <c r="A100" s="38" t="s">
        <v>259</v>
      </c>
      <c r="B100" s="39" t="s">
        <v>204</v>
      </c>
      <c r="C100" s="40" t="s">
        <v>333</v>
      </c>
      <c r="D100" s="129" t="s">
        <v>45</v>
      </c>
      <c r="E100" s="129">
        <v>2642.08</v>
      </c>
      <c r="F100" s="130" t="s">
        <v>45</v>
      </c>
      <c r="G100" s="43"/>
    </row>
    <row r="101" spans="1:7" ht="34.5" x14ac:dyDescent="0.25">
      <c r="A101" s="38" t="s">
        <v>334</v>
      </c>
      <c r="B101" s="39" t="s">
        <v>204</v>
      </c>
      <c r="C101" s="40" t="s">
        <v>335</v>
      </c>
      <c r="D101" s="129">
        <v>7093900</v>
      </c>
      <c r="E101" s="129">
        <v>3299564.92</v>
      </c>
      <c r="F101" s="130">
        <v>7093900</v>
      </c>
      <c r="G101" s="43"/>
    </row>
    <row r="102" spans="1:7" ht="23.25" hidden="1" x14ac:dyDescent="0.25">
      <c r="A102" s="38" t="s">
        <v>220</v>
      </c>
      <c r="B102" s="39" t="s">
        <v>204</v>
      </c>
      <c r="C102" s="40" t="s">
        <v>336</v>
      </c>
      <c r="D102" s="129">
        <v>7093900</v>
      </c>
      <c r="E102" s="129">
        <v>3299564.92</v>
      </c>
      <c r="F102" s="130">
        <v>3794335.08</v>
      </c>
      <c r="G102" s="43"/>
    </row>
    <row r="103" spans="1:7" ht="23.25" hidden="1" x14ac:dyDescent="0.25">
      <c r="A103" s="38" t="s">
        <v>222</v>
      </c>
      <c r="B103" s="39" t="s">
        <v>204</v>
      </c>
      <c r="C103" s="40" t="s">
        <v>337</v>
      </c>
      <c r="D103" s="129">
        <v>7093900</v>
      </c>
      <c r="E103" s="129">
        <v>3299564.92</v>
      </c>
      <c r="F103" s="130">
        <v>3794335.08</v>
      </c>
      <c r="G103" s="43"/>
    </row>
    <row r="104" spans="1:7" ht="34.5" hidden="1" x14ac:dyDescent="0.25">
      <c r="A104" s="38" t="s">
        <v>338</v>
      </c>
      <c r="B104" s="39" t="s">
        <v>204</v>
      </c>
      <c r="C104" s="40" t="s">
        <v>339</v>
      </c>
      <c r="D104" s="129" t="s">
        <v>45</v>
      </c>
      <c r="E104" s="129">
        <v>3299564.92</v>
      </c>
      <c r="F104" s="130" t="s">
        <v>45</v>
      </c>
      <c r="G104" s="43"/>
    </row>
    <row r="105" spans="1:7" ht="23.25" x14ac:dyDescent="0.25">
      <c r="A105" s="38" t="s">
        <v>340</v>
      </c>
      <c r="B105" s="39" t="s">
        <v>204</v>
      </c>
      <c r="C105" s="40" t="s">
        <v>341</v>
      </c>
      <c r="D105" s="129">
        <v>788225.84</v>
      </c>
      <c r="E105" s="129">
        <v>366625.18</v>
      </c>
      <c r="F105" s="130">
        <v>366625.18</v>
      </c>
      <c r="G105" s="43"/>
    </row>
    <row r="106" spans="1:7" ht="23.25" hidden="1" x14ac:dyDescent="0.25">
      <c r="A106" s="38" t="s">
        <v>220</v>
      </c>
      <c r="B106" s="39" t="s">
        <v>204</v>
      </c>
      <c r="C106" s="40" t="s">
        <v>342</v>
      </c>
      <c r="D106" s="129">
        <v>788225.84</v>
      </c>
      <c r="E106" s="129">
        <v>366625.18</v>
      </c>
      <c r="F106" s="130">
        <v>421600.66</v>
      </c>
      <c r="G106" s="43"/>
    </row>
    <row r="107" spans="1:7" ht="23.25" hidden="1" x14ac:dyDescent="0.25">
      <c r="A107" s="38" t="s">
        <v>222</v>
      </c>
      <c r="B107" s="39" t="s">
        <v>204</v>
      </c>
      <c r="C107" s="40" t="s">
        <v>343</v>
      </c>
      <c r="D107" s="129">
        <v>788225.84</v>
      </c>
      <c r="E107" s="129">
        <v>366625.18</v>
      </c>
      <c r="F107" s="130">
        <v>421600.66</v>
      </c>
      <c r="G107" s="43"/>
    </row>
    <row r="108" spans="1:7" ht="34.5" hidden="1" x14ac:dyDescent="0.25">
      <c r="A108" s="38" t="s">
        <v>338</v>
      </c>
      <c r="B108" s="39" t="s">
        <v>204</v>
      </c>
      <c r="C108" s="40" t="s">
        <v>344</v>
      </c>
      <c r="D108" s="129" t="s">
        <v>45</v>
      </c>
      <c r="E108" s="129">
        <v>366625.18</v>
      </c>
      <c r="F108" s="130" t="s">
        <v>45</v>
      </c>
      <c r="G108" s="43"/>
    </row>
    <row r="109" spans="1:7" x14ac:dyDescent="0.25">
      <c r="A109" s="38" t="s">
        <v>345</v>
      </c>
      <c r="B109" s="39" t="s">
        <v>204</v>
      </c>
      <c r="C109" s="40" t="s">
        <v>346</v>
      </c>
      <c r="D109" s="129">
        <v>860207.85</v>
      </c>
      <c r="E109" s="129">
        <v>645071.38</v>
      </c>
      <c r="F109" s="130">
        <v>800000</v>
      </c>
      <c r="G109" s="43"/>
    </row>
    <row r="110" spans="1:7" ht="23.25" hidden="1" x14ac:dyDescent="0.25">
      <c r="A110" s="38" t="s">
        <v>220</v>
      </c>
      <c r="B110" s="39" t="s">
        <v>204</v>
      </c>
      <c r="C110" s="40" t="s">
        <v>347</v>
      </c>
      <c r="D110" s="129">
        <v>160207.85</v>
      </c>
      <c r="E110" s="129">
        <v>15071.38</v>
      </c>
      <c r="F110" s="130">
        <v>145136.47</v>
      </c>
      <c r="G110" s="43"/>
    </row>
    <row r="111" spans="1:7" ht="23.25" hidden="1" x14ac:dyDescent="0.25">
      <c r="A111" s="38" t="s">
        <v>222</v>
      </c>
      <c r="B111" s="39" t="s">
        <v>204</v>
      </c>
      <c r="C111" s="40" t="s">
        <v>348</v>
      </c>
      <c r="D111" s="129">
        <v>160207.85</v>
      </c>
      <c r="E111" s="129">
        <v>15071.38</v>
      </c>
      <c r="F111" s="130">
        <v>145136.47</v>
      </c>
      <c r="G111" s="43"/>
    </row>
    <row r="112" spans="1:7" hidden="1" x14ac:dyDescent="0.25">
      <c r="A112" s="38" t="s">
        <v>224</v>
      </c>
      <c r="B112" s="39" t="s">
        <v>204</v>
      </c>
      <c r="C112" s="40" t="s">
        <v>349</v>
      </c>
      <c r="D112" s="129" t="s">
        <v>45</v>
      </c>
      <c r="E112" s="129">
        <v>15071.38</v>
      </c>
      <c r="F112" s="130" t="s">
        <v>45</v>
      </c>
      <c r="G112" s="43"/>
    </row>
    <row r="113" spans="1:7" ht="23.25" hidden="1" x14ac:dyDescent="0.25">
      <c r="A113" s="38" t="s">
        <v>350</v>
      </c>
      <c r="B113" s="39" t="s">
        <v>204</v>
      </c>
      <c r="C113" s="40" t="s">
        <v>351</v>
      </c>
      <c r="D113" s="129">
        <v>100000</v>
      </c>
      <c r="E113" s="129">
        <v>30000</v>
      </c>
      <c r="F113" s="130">
        <v>70000</v>
      </c>
      <c r="G113" s="43"/>
    </row>
    <row r="114" spans="1:7" hidden="1" x14ac:dyDescent="0.25">
      <c r="A114" s="38" t="s">
        <v>352</v>
      </c>
      <c r="B114" s="39" t="s">
        <v>204</v>
      </c>
      <c r="C114" s="40" t="s">
        <v>353</v>
      </c>
      <c r="D114" s="129">
        <v>100000</v>
      </c>
      <c r="E114" s="129">
        <v>30000</v>
      </c>
      <c r="F114" s="130">
        <v>70000</v>
      </c>
      <c r="G114" s="43"/>
    </row>
    <row r="115" spans="1:7" ht="34.5" hidden="1" x14ac:dyDescent="0.25">
      <c r="A115" s="38" t="s">
        <v>354</v>
      </c>
      <c r="B115" s="39" t="s">
        <v>204</v>
      </c>
      <c r="C115" s="40" t="s">
        <v>355</v>
      </c>
      <c r="D115" s="129" t="s">
        <v>45</v>
      </c>
      <c r="E115" s="129">
        <v>30000</v>
      </c>
      <c r="F115" s="130" t="s">
        <v>45</v>
      </c>
      <c r="G115" s="43"/>
    </row>
    <row r="116" spans="1:7" hidden="1" x14ac:dyDescent="0.25">
      <c r="A116" s="38" t="s">
        <v>226</v>
      </c>
      <c r="B116" s="39" t="s">
        <v>204</v>
      </c>
      <c r="C116" s="40" t="s">
        <v>356</v>
      </c>
      <c r="D116" s="129">
        <v>600000</v>
      </c>
      <c r="E116" s="129">
        <v>600000</v>
      </c>
      <c r="F116" s="130">
        <v>600000</v>
      </c>
      <c r="G116" s="43"/>
    </row>
    <row r="117" spans="1:7" ht="45.75" hidden="1" x14ac:dyDescent="0.25">
      <c r="A117" s="38" t="s">
        <v>296</v>
      </c>
      <c r="B117" s="39" t="s">
        <v>204</v>
      </c>
      <c r="C117" s="40" t="s">
        <v>357</v>
      </c>
      <c r="D117" s="129">
        <v>600000</v>
      </c>
      <c r="E117" s="129">
        <v>600000</v>
      </c>
      <c r="F117" s="130" t="s">
        <v>45</v>
      </c>
      <c r="G117" s="43"/>
    </row>
    <row r="118" spans="1:7" ht="45.75" hidden="1" x14ac:dyDescent="0.25">
      <c r="A118" s="38" t="s">
        <v>298</v>
      </c>
      <c r="B118" s="39" t="s">
        <v>204</v>
      </c>
      <c r="C118" s="40" t="s">
        <v>358</v>
      </c>
      <c r="D118" s="129" t="s">
        <v>45</v>
      </c>
      <c r="E118" s="129">
        <v>600000</v>
      </c>
      <c r="F118" s="130" t="s">
        <v>45</v>
      </c>
      <c r="G118" s="43"/>
    </row>
    <row r="119" spans="1:7" ht="34.5" x14ac:dyDescent="0.25">
      <c r="A119" s="38" t="s">
        <v>359</v>
      </c>
      <c r="B119" s="39" t="s">
        <v>204</v>
      </c>
      <c r="C119" s="40" t="s">
        <v>360</v>
      </c>
      <c r="D119" s="129">
        <v>2189460</v>
      </c>
      <c r="E119" s="129" t="s">
        <v>45</v>
      </c>
      <c r="F119" s="130">
        <v>2189460</v>
      </c>
      <c r="G119" s="43"/>
    </row>
    <row r="120" spans="1:7" ht="23.25" hidden="1" x14ac:dyDescent="0.25">
      <c r="A120" s="38" t="s">
        <v>220</v>
      </c>
      <c r="B120" s="39" t="s">
        <v>204</v>
      </c>
      <c r="C120" s="40" t="s">
        <v>361</v>
      </c>
      <c r="D120" s="129">
        <v>2189460</v>
      </c>
      <c r="E120" s="129" t="s">
        <v>45</v>
      </c>
      <c r="F120" s="130">
        <v>2189460</v>
      </c>
      <c r="G120" s="43"/>
    </row>
    <row r="121" spans="1:7" ht="23.25" hidden="1" x14ac:dyDescent="0.25">
      <c r="A121" s="38" t="s">
        <v>222</v>
      </c>
      <c r="B121" s="39" t="s">
        <v>204</v>
      </c>
      <c r="C121" s="40" t="s">
        <v>362</v>
      </c>
      <c r="D121" s="129">
        <v>2189460</v>
      </c>
      <c r="E121" s="129" t="s">
        <v>45</v>
      </c>
      <c r="F121" s="130">
        <v>2189460</v>
      </c>
      <c r="G121" s="43"/>
    </row>
    <row r="122" spans="1:7" ht="34.5" x14ac:dyDescent="0.25">
      <c r="A122" s="38" t="s">
        <v>359</v>
      </c>
      <c r="B122" s="39" t="s">
        <v>204</v>
      </c>
      <c r="C122" s="40" t="s">
        <v>363</v>
      </c>
      <c r="D122" s="129">
        <v>115240</v>
      </c>
      <c r="E122" s="129" t="s">
        <v>45</v>
      </c>
      <c r="F122" s="130">
        <v>115240</v>
      </c>
      <c r="G122" s="43"/>
    </row>
    <row r="123" spans="1:7" ht="23.25" hidden="1" x14ac:dyDescent="0.25">
      <c r="A123" s="38" t="s">
        <v>220</v>
      </c>
      <c r="B123" s="39" t="s">
        <v>204</v>
      </c>
      <c r="C123" s="40" t="s">
        <v>364</v>
      </c>
      <c r="D123" s="129">
        <v>115240</v>
      </c>
      <c r="E123" s="129" t="s">
        <v>45</v>
      </c>
      <c r="F123" s="130">
        <v>115240</v>
      </c>
      <c r="G123" s="43"/>
    </row>
    <row r="124" spans="1:7" ht="23.25" hidden="1" x14ac:dyDescent="0.25">
      <c r="A124" s="38" t="s">
        <v>222</v>
      </c>
      <c r="B124" s="39" t="s">
        <v>204</v>
      </c>
      <c r="C124" s="40" t="s">
        <v>365</v>
      </c>
      <c r="D124" s="129">
        <v>115240</v>
      </c>
      <c r="E124" s="129" t="s">
        <v>45</v>
      </c>
      <c r="F124" s="130">
        <v>115240</v>
      </c>
      <c r="G124" s="43"/>
    </row>
    <row r="125" spans="1:7" x14ac:dyDescent="0.25">
      <c r="A125" s="38" t="s">
        <v>366</v>
      </c>
      <c r="B125" s="39" t="s">
        <v>204</v>
      </c>
      <c r="C125" s="40" t="s">
        <v>367</v>
      </c>
      <c r="D125" s="129">
        <v>2633100</v>
      </c>
      <c r="E125" s="129">
        <v>1383982.39</v>
      </c>
      <c r="F125" s="130">
        <v>1948000</v>
      </c>
      <c r="G125" s="43"/>
    </row>
    <row r="126" spans="1:7" ht="23.25" hidden="1" x14ac:dyDescent="0.25">
      <c r="A126" s="38" t="s">
        <v>220</v>
      </c>
      <c r="B126" s="39" t="s">
        <v>204</v>
      </c>
      <c r="C126" s="40" t="s">
        <v>368</v>
      </c>
      <c r="D126" s="129">
        <v>2633100</v>
      </c>
      <c r="E126" s="129">
        <v>1383982.39</v>
      </c>
      <c r="F126" s="130">
        <v>1249117.6100000001</v>
      </c>
      <c r="G126" s="43"/>
    </row>
    <row r="127" spans="1:7" ht="23.25" hidden="1" x14ac:dyDescent="0.25">
      <c r="A127" s="38" t="s">
        <v>222</v>
      </c>
      <c r="B127" s="39" t="s">
        <v>204</v>
      </c>
      <c r="C127" s="40" t="s">
        <v>369</v>
      </c>
      <c r="D127" s="129">
        <v>2633100</v>
      </c>
      <c r="E127" s="129">
        <v>1383982.39</v>
      </c>
      <c r="F127" s="130">
        <v>1249117.6100000001</v>
      </c>
      <c r="G127" s="43"/>
    </row>
    <row r="128" spans="1:7" hidden="1" x14ac:dyDescent="0.25">
      <c r="A128" s="38" t="s">
        <v>224</v>
      </c>
      <c r="B128" s="39" t="s">
        <v>204</v>
      </c>
      <c r="C128" s="40" t="s">
        <v>370</v>
      </c>
      <c r="D128" s="129" t="s">
        <v>45</v>
      </c>
      <c r="E128" s="129">
        <v>203580.25</v>
      </c>
      <c r="F128" s="130" t="s">
        <v>45</v>
      </c>
      <c r="G128" s="43"/>
    </row>
    <row r="129" spans="1:7" hidden="1" x14ac:dyDescent="0.25">
      <c r="A129" s="38" t="s">
        <v>259</v>
      </c>
      <c r="B129" s="39" t="s">
        <v>204</v>
      </c>
      <c r="C129" s="40" t="s">
        <v>371</v>
      </c>
      <c r="D129" s="129" t="s">
        <v>45</v>
      </c>
      <c r="E129" s="129">
        <v>1180402.1399999999</v>
      </c>
      <c r="F129" s="130" t="s">
        <v>45</v>
      </c>
      <c r="G129" s="43"/>
    </row>
    <row r="130" spans="1:7" x14ac:dyDescent="0.25">
      <c r="A130" s="38" t="s">
        <v>372</v>
      </c>
      <c r="B130" s="39" t="s">
        <v>204</v>
      </c>
      <c r="C130" s="40" t="s">
        <v>373</v>
      </c>
      <c r="D130" s="129">
        <v>508159</v>
      </c>
      <c r="E130" s="129">
        <v>418657</v>
      </c>
      <c r="F130" s="130">
        <v>508000</v>
      </c>
      <c r="G130" s="43"/>
    </row>
    <row r="131" spans="1:7" ht="23.25" hidden="1" x14ac:dyDescent="0.25">
      <c r="A131" s="38" t="s">
        <v>220</v>
      </c>
      <c r="B131" s="39" t="s">
        <v>204</v>
      </c>
      <c r="C131" s="40" t="s">
        <v>374</v>
      </c>
      <c r="D131" s="129">
        <v>508159</v>
      </c>
      <c r="E131" s="129">
        <v>418657</v>
      </c>
      <c r="F131" s="130">
        <v>89502</v>
      </c>
      <c r="G131" s="43"/>
    </row>
    <row r="132" spans="1:7" ht="23.25" hidden="1" x14ac:dyDescent="0.25">
      <c r="A132" s="38" t="s">
        <v>222</v>
      </c>
      <c r="B132" s="39" t="s">
        <v>204</v>
      </c>
      <c r="C132" s="40" t="s">
        <v>375</v>
      </c>
      <c r="D132" s="129">
        <v>508159</v>
      </c>
      <c r="E132" s="129">
        <v>418657</v>
      </c>
      <c r="F132" s="130">
        <v>89502</v>
      </c>
      <c r="G132" s="43"/>
    </row>
    <row r="133" spans="1:7" hidden="1" x14ac:dyDescent="0.25">
      <c r="A133" s="38" t="s">
        <v>224</v>
      </c>
      <c r="B133" s="39" t="s">
        <v>204</v>
      </c>
      <c r="C133" s="40" t="s">
        <v>376</v>
      </c>
      <c r="D133" s="129" t="s">
        <v>45</v>
      </c>
      <c r="E133" s="129">
        <v>418657</v>
      </c>
      <c r="F133" s="130" t="s">
        <v>45</v>
      </c>
      <c r="G133" s="43"/>
    </row>
    <row r="134" spans="1:7" x14ac:dyDescent="0.25">
      <c r="A134" s="38" t="s">
        <v>377</v>
      </c>
      <c r="B134" s="39" t="s">
        <v>204</v>
      </c>
      <c r="C134" s="40" t="s">
        <v>378</v>
      </c>
      <c r="D134" s="129">
        <v>175000</v>
      </c>
      <c r="E134" s="129">
        <v>121553.69</v>
      </c>
      <c r="F134" s="130">
        <v>175000</v>
      </c>
      <c r="G134" s="43"/>
    </row>
    <row r="135" spans="1:7" ht="23.25" hidden="1" x14ac:dyDescent="0.25">
      <c r="A135" s="38" t="s">
        <v>220</v>
      </c>
      <c r="B135" s="39" t="s">
        <v>204</v>
      </c>
      <c r="C135" s="40" t="s">
        <v>379</v>
      </c>
      <c r="D135" s="129">
        <v>140000</v>
      </c>
      <c r="E135" s="129">
        <v>101416</v>
      </c>
      <c r="F135" s="130">
        <v>38584</v>
      </c>
      <c r="G135" s="43"/>
    </row>
    <row r="136" spans="1:7" ht="23.25" hidden="1" x14ac:dyDescent="0.25">
      <c r="A136" s="38" t="s">
        <v>222</v>
      </c>
      <c r="B136" s="39" t="s">
        <v>204</v>
      </c>
      <c r="C136" s="40" t="s">
        <v>380</v>
      </c>
      <c r="D136" s="129">
        <v>140000</v>
      </c>
      <c r="E136" s="129">
        <v>101416</v>
      </c>
      <c r="F136" s="130">
        <v>38584</v>
      </c>
      <c r="G136" s="43"/>
    </row>
    <row r="137" spans="1:7" hidden="1" x14ac:dyDescent="0.25">
      <c r="A137" s="38" t="s">
        <v>224</v>
      </c>
      <c r="B137" s="39" t="s">
        <v>204</v>
      </c>
      <c r="C137" s="40" t="s">
        <v>381</v>
      </c>
      <c r="D137" s="129" t="s">
        <v>45</v>
      </c>
      <c r="E137" s="129">
        <v>101416</v>
      </c>
      <c r="F137" s="130" t="s">
        <v>45</v>
      </c>
      <c r="G137" s="43"/>
    </row>
    <row r="138" spans="1:7" hidden="1" x14ac:dyDescent="0.25">
      <c r="A138" s="38" t="s">
        <v>226</v>
      </c>
      <c r="B138" s="39" t="s">
        <v>204</v>
      </c>
      <c r="C138" s="40" t="s">
        <v>382</v>
      </c>
      <c r="D138" s="129">
        <v>35000</v>
      </c>
      <c r="E138" s="129">
        <v>20137.689999999999</v>
      </c>
      <c r="F138" s="130">
        <v>14862.31</v>
      </c>
      <c r="G138" s="43"/>
    </row>
    <row r="139" spans="1:7" ht="45.75" hidden="1" x14ac:dyDescent="0.25">
      <c r="A139" s="38" t="s">
        <v>296</v>
      </c>
      <c r="B139" s="39" t="s">
        <v>204</v>
      </c>
      <c r="C139" s="40" t="s">
        <v>383</v>
      </c>
      <c r="D139" s="129">
        <v>35000</v>
      </c>
      <c r="E139" s="129">
        <v>20137.689999999999</v>
      </c>
      <c r="F139" s="130">
        <v>14862.31</v>
      </c>
      <c r="G139" s="43"/>
    </row>
    <row r="140" spans="1:7" ht="45.75" hidden="1" x14ac:dyDescent="0.25">
      <c r="A140" s="38" t="s">
        <v>298</v>
      </c>
      <c r="B140" s="39" t="s">
        <v>204</v>
      </c>
      <c r="C140" s="40" t="s">
        <v>384</v>
      </c>
      <c r="D140" s="129" t="s">
        <v>45</v>
      </c>
      <c r="E140" s="129">
        <v>20137.689999999999</v>
      </c>
      <c r="F140" s="130" t="s">
        <v>45</v>
      </c>
      <c r="G140" s="43"/>
    </row>
    <row r="141" spans="1:7" x14ac:dyDescent="0.25">
      <c r="A141" s="38" t="s">
        <v>385</v>
      </c>
      <c r="B141" s="39" t="s">
        <v>204</v>
      </c>
      <c r="C141" s="40" t="s">
        <v>386</v>
      </c>
      <c r="D141" s="129">
        <v>1078956.17</v>
      </c>
      <c r="E141" s="129">
        <v>588731.24</v>
      </c>
      <c r="F141" s="130">
        <v>991000</v>
      </c>
      <c r="G141" s="43"/>
    </row>
    <row r="142" spans="1:7" ht="23.25" hidden="1" x14ac:dyDescent="0.25">
      <c r="A142" s="38" t="s">
        <v>220</v>
      </c>
      <c r="B142" s="39" t="s">
        <v>204</v>
      </c>
      <c r="C142" s="40" t="s">
        <v>387</v>
      </c>
      <c r="D142" s="129">
        <v>1078956.17</v>
      </c>
      <c r="E142" s="129">
        <v>588731.24</v>
      </c>
      <c r="F142" s="130">
        <v>490224.93</v>
      </c>
      <c r="G142" s="43"/>
    </row>
    <row r="143" spans="1:7" ht="23.25" hidden="1" x14ac:dyDescent="0.25">
      <c r="A143" s="38" t="s">
        <v>222</v>
      </c>
      <c r="B143" s="39" t="s">
        <v>204</v>
      </c>
      <c r="C143" s="40" t="s">
        <v>388</v>
      </c>
      <c r="D143" s="129">
        <v>1078956.17</v>
      </c>
      <c r="E143" s="129">
        <v>588731.24</v>
      </c>
      <c r="F143" s="130">
        <v>490224.93</v>
      </c>
      <c r="G143" s="43"/>
    </row>
    <row r="144" spans="1:7" hidden="1" x14ac:dyDescent="0.25">
      <c r="A144" s="38" t="s">
        <v>224</v>
      </c>
      <c r="B144" s="39" t="s">
        <v>204</v>
      </c>
      <c r="C144" s="40" t="s">
        <v>389</v>
      </c>
      <c r="D144" s="129" t="s">
        <v>45</v>
      </c>
      <c r="E144" s="129">
        <v>588731.24</v>
      </c>
      <c r="F144" s="130" t="s">
        <v>45</v>
      </c>
      <c r="G144" s="43"/>
    </row>
    <row r="145" spans="1:7" ht="34.5" x14ac:dyDescent="0.25">
      <c r="A145" s="38" t="s">
        <v>390</v>
      </c>
      <c r="B145" s="39" t="s">
        <v>204</v>
      </c>
      <c r="C145" s="40" t="s">
        <v>391</v>
      </c>
      <c r="D145" s="129">
        <v>398700</v>
      </c>
      <c r="E145" s="129" t="s">
        <v>45</v>
      </c>
      <c r="F145" s="130">
        <v>398700</v>
      </c>
      <c r="G145" s="43"/>
    </row>
    <row r="146" spans="1:7" ht="23.25" hidden="1" x14ac:dyDescent="0.25">
      <c r="A146" s="38" t="s">
        <v>220</v>
      </c>
      <c r="B146" s="39" t="s">
        <v>204</v>
      </c>
      <c r="C146" s="40" t="s">
        <v>392</v>
      </c>
      <c r="D146" s="129">
        <v>398700</v>
      </c>
      <c r="E146" s="129" t="s">
        <v>45</v>
      </c>
      <c r="F146" s="130">
        <v>398700</v>
      </c>
      <c r="G146" s="43"/>
    </row>
    <row r="147" spans="1:7" ht="23.25" hidden="1" x14ac:dyDescent="0.25">
      <c r="A147" s="38" t="s">
        <v>222</v>
      </c>
      <c r="B147" s="39" t="s">
        <v>204</v>
      </c>
      <c r="C147" s="40" t="s">
        <v>393</v>
      </c>
      <c r="D147" s="129">
        <v>398700</v>
      </c>
      <c r="E147" s="129" t="s">
        <v>45</v>
      </c>
      <c r="F147" s="130">
        <v>398700</v>
      </c>
      <c r="G147" s="43"/>
    </row>
    <row r="148" spans="1:7" ht="34.5" x14ac:dyDescent="0.25">
      <c r="A148" s="38" t="s">
        <v>390</v>
      </c>
      <c r="B148" s="39" t="s">
        <v>204</v>
      </c>
      <c r="C148" s="40" t="s">
        <v>394</v>
      </c>
      <c r="D148" s="129">
        <v>23053.439999999999</v>
      </c>
      <c r="E148" s="129" t="s">
        <v>45</v>
      </c>
      <c r="F148" s="130">
        <v>23053.439999999999</v>
      </c>
      <c r="G148" s="43"/>
    </row>
    <row r="149" spans="1:7" ht="23.25" hidden="1" x14ac:dyDescent="0.25">
      <c r="A149" s="38" t="s">
        <v>220</v>
      </c>
      <c r="B149" s="39" t="s">
        <v>204</v>
      </c>
      <c r="C149" s="40" t="s">
        <v>395</v>
      </c>
      <c r="D149" s="129">
        <v>23053.439999999999</v>
      </c>
      <c r="E149" s="129" t="s">
        <v>45</v>
      </c>
      <c r="F149" s="130">
        <v>23053.439999999999</v>
      </c>
      <c r="G149" s="43"/>
    </row>
    <row r="150" spans="1:7" ht="23.25" hidden="1" x14ac:dyDescent="0.25">
      <c r="A150" s="38" t="s">
        <v>222</v>
      </c>
      <c r="B150" s="39" t="s">
        <v>204</v>
      </c>
      <c r="C150" s="40" t="s">
        <v>396</v>
      </c>
      <c r="D150" s="129">
        <v>23053.439999999999</v>
      </c>
      <c r="E150" s="129" t="s">
        <v>45</v>
      </c>
      <c r="F150" s="130">
        <v>23053.439999999999</v>
      </c>
      <c r="G150" s="43"/>
    </row>
    <row r="151" spans="1:7" ht="23.25" x14ac:dyDescent="0.25">
      <c r="A151" s="38" t="s">
        <v>318</v>
      </c>
      <c r="B151" s="39" t="s">
        <v>204</v>
      </c>
      <c r="C151" s="40" t="s">
        <v>397</v>
      </c>
      <c r="D151" s="129">
        <v>2319403</v>
      </c>
      <c r="E151" s="129">
        <v>2240717.7200000002</v>
      </c>
      <c r="F151" s="130">
        <v>2319403</v>
      </c>
      <c r="G151" s="43"/>
    </row>
    <row r="152" spans="1:7" ht="23.25" hidden="1" x14ac:dyDescent="0.25">
      <c r="A152" s="38" t="s">
        <v>220</v>
      </c>
      <c r="B152" s="39" t="s">
        <v>204</v>
      </c>
      <c r="C152" s="40" t="s">
        <v>398</v>
      </c>
      <c r="D152" s="129">
        <v>2319403</v>
      </c>
      <c r="E152" s="129">
        <v>2240717.7200000002</v>
      </c>
      <c r="F152" s="130">
        <v>78685.279999999999</v>
      </c>
      <c r="G152" s="43"/>
    </row>
    <row r="153" spans="1:7" ht="23.25" hidden="1" x14ac:dyDescent="0.25">
      <c r="A153" s="38" t="s">
        <v>222</v>
      </c>
      <c r="B153" s="39" t="s">
        <v>204</v>
      </c>
      <c r="C153" s="40" t="s">
        <v>399</v>
      </c>
      <c r="D153" s="129">
        <v>2319403</v>
      </c>
      <c r="E153" s="129">
        <v>2240717.7200000002</v>
      </c>
      <c r="F153" s="130">
        <v>78685.279999999999</v>
      </c>
      <c r="G153" s="43"/>
    </row>
    <row r="154" spans="1:7" hidden="1" x14ac:dyDescent="0.25">
      <c r="A154" s="38" t="s">
        <v>224</v>
      </c>
      <c r="B154" s="39" t="s">
        <v>204</v>
      </c>
      <c r="C154" s="40" t="s">
        <v>400</v>
      </c>
      <c r="D154" s="129" t="s">
        <v>45</v>
      </c>
      <c r="E154" s="129">
        <v>2240717.7200000002</v>
      </c>
      <c r="F154" s="130" t="s">
        <v>45</v>
      </c>
      <c r="G154" s="43"/>
    </row>
    <row r="155" spans="1:7" x14ac:dyDescent="0.25">
      <c r="A155" s="38" t="s">
        <v>401</v>
      </c>
      <c r="B155" s="39" t="s">
        <v>204</v>
      </c>
      <c r="C155" s="40" t="s">
        <v>402</v>
      </c>
      <c r="D155" s="129">
        <v>2611556</v>
      </c>
      <c r="E155" s="129">
        <v>2091089.2</v>
      </c>
      <c r="F155" s="130">
        <v>2611556</v>
      </c>
      <c r="G155" s="43"/>
    </row>
    <row r="156" spans="1:7" ht="23.25" hidden="1" x14ac:dyDescent="0.25">
      <c r="A156" s="38" t="s">
        <v>403</v>
      </c>
      <c r="B156" s="39" t="s">
        <v>204</v>
      </c>
      <c r="C156" s="40" t="s">
        <v>404</v>
      </c>
      <c r="D156" s="129">
        <v>2611556</v>
      </c>
      <c r="E156" s="129">
        <v>2091089.2</v>
      </c>
      <c r="F156" s="130">
        <v>520466.8</v>
      </c>
      <c r="G156" s="43"/>
    </row>
    <row r="157" spans="1:7" hidden="1" x14ac:dyDescent="0.25">
      <c r="A157" s="38" t="s">
        <v>405</v>
      </c>
      <c r="B157" s="39" t="s">
        <v>204</v>
      </c>
      <c r="C157" s="40" t="s">
        <v>406</v>
      </c>
      <c r="D157" s="129">
        <v>2611556</v>
      </c>
      <c r="E157" s="129">
        <v>2091089.2</v>
      </c>
      <c r="F157" s="130">
        <v>520466.8</v>
      </c>
      <c r="G157" s="43"/>
    </row>
    <row r="158" spans="1:7" ht="45.75" hidden="1" x14ac:dyDescent="0.25">
      <c r="A158" s="38" t="s">
        <v>407</v>
      </c>
      <c r="B158" s="39" t="s">
        <v>204</v>
      </c>
      <c r="C158" s="40" t="s">
        <v>408</v>
      </c>
      <c r="D158" s="129" t="s">
        <v>45</v>
      </c>
      <c r="E158" s="129">
        <v>1381089.2</v>
      </c>
      <c r="F158" s="130" t="s">
        <v>45</v>
      </c>
      <c r="G158" s="43"/>
    </row>
    <row r="159" spans="1:7" hidden="1" x14ac:dyDescent="0.25">
      <c r="A159" s="38" t="s">
        <v>409</v>
      </c>
      <c r="B159" s="39" t="s">
        <v>204</v>
      </c>
      <c r="C159" s="40" t="s">
        <v>410</v>
      </c>
      <c r="D159" s="129" t="s">
        <v>45</v>
      </c>
      <c r="E159" s="129">
        <v>710000</v>
      </c>
      <c r="F159" s="130" t="s">
        <v>45</v>
      </c>
      <c r="G159" s="43"/>
    </row>
    <row r="160" spans="1:7" x14ac:dyDescent="0.25">
      <c r="A160" s="38" t="s">
        <v>411</v>
      </c>
      <c r="B160" s="39" t="s">
        <v>204</v>
      </c>
      <c r="C160" s="40" t="s">
        <v>412</v>
      </c>
      <c r="D160" s="129">
        <v>13500</v>
      </c>
      <c r="E160" s="129">
        <v>7064</v>
      </c>
      <c r="F160" s="130">
        <v>13500</v>
      </c>
      <c r="G160" s="43"/>
    </row>
    <row r="161" spans="1:7" ht="23.25" hidden="1" x14ac:dyDescent="0.25">
      <c r="A161" s="38" t="s">
        <v>220</v>
      </c>
      <c r="B161" s="39" t="s">
        <v>204</v>
      </c>
      <c r="C161" s="40" t="s">
        <v>413</v>
      </c>
      <c r="D161" s="129">
        <v>13500</v>
      </c>
      <c r="E161" s="129">
        <v>7064</v>
      </c>
      <c r="F161" s="130">
        <v>6436</v>
      </c>
      <c r="G161" s="43"/>
    </row>
    <row r="162" spans="1:7" ht="23.25" hidden="1" x14ac:dyDescent="0.25">
      <c r="A162" s="38" t="s">
        <v>222</v>
      </c>
      <c r="B162" s="39" t="s">
        <v>204</v>
      </c>
      <c r="C162" s="40" t="s">
        <v>414</v>
      </c>
      <c r="D162" s="129">
        <v>13500</v>
      </c>
      <c r="E162" s="129">
        <v>7064</v>
      </c>
      <c r="F162" s="130">
        <v>6436</v>
      </c>
      <c r="G162" s="43"/>
    </row>
    <row r="163" spans="1:7" hidden="1" x14ac:dyDescent="0.25">
      <c r="A163" s="38" t="s">
        <v>224</v>
      </c>
      <c r="B163" s="39" t="s">
        <v>204</v>
      </c>
      <c r="C163" s="40" t="s">
        <v>415</v>
      </c>
      <c r="D163" s="129" t="s">
        <v>45</v>
      </c>
      <c r="E163" s="129">
        <v>7064</v>
      </c>
      <c r="F163" s="130" t="s">
        <v>45</v>
      </c>
      <c r="G163" s="43"/>
    </row>
    <row r="164" spans="1:7" ht="23.25" x14ac:dyDescent="0.25">
      <c r="A164" s="38" t="s">
        <v>416</v>
      </c>
      <c r="B164" s="39" t="s">
        <v>204</v>
      </c>
      <c r="C164" s="40" t="s">
        <v>417</v>
      </c>
      <c r="D164" s="129">
        <v>20000</v>
      </c>
      <c r="E164" s="129" t="s">
        <v>45</v>
      </c>
      <c r="F164" s="130">
        <v>20000</v>
      </c>
      <c r="G164" s="43"/>
    </row>
    <row r="165" spans="1:7" ht="23.25" hidden="1" x14ac:dyDescent="0.25">
      <c r="A165" s="38" t="s">
        <v>220</v>
      </c>
      <c r="B165" s="39" t="s">
        <v>204</v>
      </c>
      <c r="C165" s="40" t="s">
        <v>418</v>
      </c>
      <c r="D165" s="129">
        <v>20000</v>
      </c>
      <c r="E165" s="129" t="s">
        <v>45</v>
      </c>
      <c r="F165" s="130">
        <v>20000</v>
      </c>
      <c r="G165" s="43"/>
    </row>
    <row r="166" spans="1:7" ht="23.25" hidden="1" x14ac:dyDescent="0.25">
      <c r="A166" s="38" t="s">
        <v>222</v>
      </c>
      <c r="B166" s="39" t="s">
        <v>204</v>
      </c>
      <c r="C166" s="40" t="s">
        <v>419</v>
      </c>
      <c r="D166" s="129">
        <v>20000</v>
      </c>
      <c r="E166" s="129" t="s">
        <v>45</v>
      </c>
      <c r="F166" s="130">
        <v>20000</v>
      </c>
      <c r="G166" s="43"/>
    </row>
    <row r="167" spans="1:7" x14ac:dyDescent="0.25">
      <c r="A167" s="38" t="s">
        <v>420</v>
      </c>
      <c r="B167" s="39" t="s">
        <v>204</v>
      </c>
      <c r="C167" s="40" t="s">
        <v>421</v>
      </c>
      <c r="D167" s="129">
        <v>227420</v>
      </c>
      <c r="E167" s="129">
        <v>149916.74</v>
      </c>
      <c r="F167" s="130">
        <v>77503.259999999995</v>
      </c>
      <c r="G167" s="43"/>
    </row>
    <row r="168" spans="1:7" hidden="1" x14ac:dyDescent="0.25">
      <c r="A168" s="38" t="s">
        <v>422</v>
      </c>
      <c r="B168" s="39" t="s">
        <v>204</v>
      </c>
      <c r="C168" s="40" t="s">
        <v>423</v>
      </c>
      <c r="D168" s="41">
        <v>227420</v>
      </c>
      <c r="E168" s="41">
        <v>149916.74</v>
      </c>
      <c r="F168" s="42">
        <v>77503.259999999995</v>
      </c>
      <c r="G168" s="43"/>
    </row>
    <row r="169" spans="1:7" ht="23.25" hidden="1" x14ac:dyDescent="0.25">
      <c r="A169" s="38" t="s">
        <v>424</v>
      </c>
      <c r="B169" s="39" t="s">
        <v>204</v>
      </c>
      <c r="C169" s="40" t="s">
        <v>425</v>
      </c>
      <c r="D169" s="41">
        <v>227420</v>
      </c>
      <c r="E169" s="41">
        <v>149916.74</v>
      </c>
      <c r="F169" s="42">
        <v>77503.259999999995</v>
      </c>
      <c r="G169" s="43"/>
    </row>
    <row r="170" spans="1:7" ht="34.5" hidden="1" x14ac:dyDescent="0.25">
      <c r="A170" s="38" t="s">
        <v>426</v>
      </c>
      <c r="B170" s="39" t="s">
        <v>204</v>
      </c>
      <c r="C170" s="40" t="s">
        <v>427</v>
      </c>
      <c r="D170" s="41" t="s">
        <v>45</v>
      </c>
      <c r="E170" s="41">
        <v>149916.74</v>
      </c>
      <c r="F170" s="42" t="s">
        <v>45</v>
      </c>
      <c r="G170" s="43"/>
    </row>
    <row r="171" spans="1:7" ht="24" hidden="1" customHeight="1" x14ac:dyDescent="0.25">
      <c r="A171" s="44" t="s">
        <v>428</v>
      </c>
      <c r="B171" s="45" t="s">
        <v>429</v>
      </c>
      <c r="C171" s="46" t="s">
        <v>12</v>
      </c>
      <c r="D171" s="47">
        <v>-2322136.15</v>
      </c>
      <c r="E171" s="47">
        <v>-2103970.63</v>
      </c>
      <c r="F171" s="48" t="s">
        <v>12</v>
      </c>
      <c r="G171" s="49"/>
    </row>
    <row r="172" spans="1:7" ht="15" customHeight="1" x14ac:dyDescent="0.25">
      <c r="A172" s="50"/>
      <c r="B172" s="51"/>
      <c r="C172" s="51"/>
      <c r="D172" s="51"/>
      <c r="E172" s="51"/>
      <c r="F172" s="51"/>
      <c r="G172" s="8"/>
    </row>
  </sheetData>
  <mergeCells count="8">
    <mergeCell ref="B1:D1"/>
    <mergeCell ref="F4:F6"/>
    <mergeCell ref="A2:E2"/>
    <mergeCell ref="A4:A6"/>
    <mergeCell ref="B4:B6"/>
    <mergeCell ref="C4:C6"/>
    <mergeCell ref="D4:D6"/>
    <mergeCell ref="E4:E6"/>
  </mergeCells>
  <pageMargins left="0.39370078740157483" right="0.39370078740157483" top="0.39370078740157483" bottom="0.39370078740157483" header="0" footer="0"/>
  <pageSetup paperSize="9" scale="7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52"/>
      <c r="B1" s="53"/>
      <c r="C1" s="54"/>
      <c r="D1" s="10"/>
      <c r="E1" s="55"/>
      <c r="F1" s="29" t="s">
        <v>430</v>
      </c>
      <c r="G1" s="8"/>
    </row>
    <row r="2" spans="1:7" ht="14.1" customHeight="1" x14ac:dyDescent="0.25">
      <c r="A2" s="157" t="s">
        <v>431</v>
      </c>
      <c r="B2" s="158"/>
      <c r="C2" s="158"/>
      <c r="D2" s="158"/>
      <c r="E2" s="158"/>
      <c r="F2" s="158"/>
      <c r="G2" s="8"/>
    </row>
    <row r="3" spans="1:7" ht="12" customHeight="1" x14ac:dyDescent="0.25">
      <c r="A3" s="56"/>
      <c r="B3" s="57"/>
      <c r="C3" s="58"/>
      <c r="D3" s="59"/>
      <c r="E3" s="60"/>
      <c r="F3" s="61"/>
      <c r="G3" s="8"/>
    </row>
    <row r="4" spans="1:7" ht="13.5" customHeight="1" x14ac:dyDescent="0.25">
      <c r="A4" s="140" t="s">
        <v>1</v>
      </c>
      <c r="B4" s="140" t="s">
        <v>2</v>
      </c>
      <c r="C4" s="140" t="s">
        <v>432</v>
      </c>
      <c r="D4" s="140" t="s">
        <v>4</v>
      </c>
      <c r="E4" s="140" t="s">
        <v>5</v>
      </c>
      <c r="F4" s="140" t="s">
        <v>6</v>
      </c>
      <c r="G4" s="8"/>
    </row>
    <row r="5" spans="1:7" ht="12" customHeight="1" x14ac:dyDescent="0.25">
      <c r="A5" s="141"/>
      <c r="B5" s="141"/>
      <c r="C5" s="141"/>
      <c r="D5" s="141"/>
      <c r="E5" s="141"/>
      <c r="F5" s="141"/>
      <c r="G5" s="8"/>
    </row>
    <row r="6" spans="1:7" ht="12" customHeight="1" x14ac:dyDescent="0.25">
      <c r="A6" s="141"/>
      <c r="B6" s="141"/>
      <c r="C6" s="141"/>
      <c r="D6" s="141"/>
      <c r="E6" s="141"/>
      <c r="F6" s="141"/>
      <c r="G6" s="8"/>
    </row>
    <row r="7" spans="1:7" ht="11.25" customHeight="1" x14ac:dyDescent="0.25">
      <c r="A7" s="141"/>
      <c r="B7" s="141"/>
      <c r="C7" s="141"/>
      <c r="D7" s="141"/>
      <c r="E7" s="141"/>
      <c r="F7" s="141"/>
      <c r="G7" s="8"/>
    </row>
    <row r="8" spans="1:7" ht="10.5" customHeight="1" x14ac:dyDescent="0.25">
      <c r="A8" s="141"/>
      <c r="B8" s="141"/>
      <c r="C8" s="141"/>
      <c r="D8" s="141"/>
      <c r="E8" s="141"/>
      <c r="F8" s="141"/>
      <c r="G8" s="8"/>
    </row>
    <row r="9" spans="1:7" ht="12" customHeight="1" x14ac:dyDescent="0.25">
      <c r="A9" s="14">
        <v>1</v>
      </c>
      <c r="B9" s="15">
        <v>2</v>
      </c>
      <c r="C9" s="31">
        <v>3</v>
      </c>
      <c r="D9" s="32" t="s">
        <v>7</v>
      </c>
      <c r="E9" s="32" t="s">
        <v>8</v>
      </c>
      <c r="F9" s="32" t="s">
        <v>9</v>
      </c>
      <c r="G9" s="8"/>
    </row>
    <row r="10" spans="1:7" ht="18" customHeight="1" x14ac:dyDescent="0.25">
      <c r="A10" s="44" t="s">
        <v>433</v>
      </c>
      <c r="B10" s="62">
        <v>500</v>
      </c>
      <c r="C10" s="63" t="s">
        <v>12</v>
      </c>
      <c r="D10" s="20">
        <v>2322136.15</v>
      </c>
      <c r="E10" s="20">
        <v>2103970.63</v>
      </c>
      <c r="F10" s="35">
        <v>218165.52</v>
      </c>
      <c r="G10" s="8"/>
    </row>
    <row r="11" spans="1:7" ht="12" customHeight="1" x14ac:dyDescent="0.25">
      <c r="A11" s="64" t="s">
        <v>13</v>
      </c>
      <c r="B11" s="65"/>
      <c r="C11" s="66"/>
      <c r="D11" s="67"/>
      <c r="E11" s="67"/>
      <c r="F11" s="68"/>
      <c r="G11" s="8"/>
    </row>
    <row r="12" spans="1:7" ht="18" customHeight="1" x14ac:dyDescent="0.25">
      <c r="A12" s="69" t="s">
        <v>434</v>
      </c>
      <c r="B12" s="65">
        <v>520</v>
      </c>
      <c r="C12" s="66" t="s">
        <v>12</v>
      </c>
      <c r="D12" s="70" t="s">
        <v>45</v>
      </c>
      <c r="E12" s="70" t="s">
        <v>45</v>
      </c>
      <c r="F12" s="71" t="s">
        <v>45</v>
      </c>
      <c r="G12" s="8"/>
    </row>
    <row r="13" spans="1:7" ht="12" customHeight="1" x14ac:dyDescent="0.25">
      <c r="A13" s="72" t="s">
        <v>435</v>
      </c>
      <c r="B13" s="65"/>
      <c r="C13" s="66"/>
      <c r="D13" s="67"/>
      <c r="E13" s="67"/>
      <c r="F13" s="68"/>
      <c r="G13" s="8"/>
    </row>
    <row r="14" spans="1:7" ht="14.1" customHeight="1" x14ac:dyDescent="0.25">
      <c r="A14" s="73" t="s">
        <v>436</v>
      </c>
      <c r="B14" s="65">
        <v>620</v>
      </c>
      <c r="C14" s="66" t="s">
        <v>12</v>
      </c>
      <c r="D14" s="70" t="s">
        <v>45</v>
      </c>
      <c r="E14" s="70" t="s">
        <v>45</v>
      </c>
      <c r="F14" s="71" t="s">
        <v>45</v>
      </c>
      <c r="G14" s="8"/>
    </row>
    <row r="15" spans="1:7" ht="12.95" customHeight="1" x14ac:dyDescent="0.25">
      <c r="A15" s="74" t="s">
        <v>435</v>
      </c>
      <c r="B15" s="65"/>
      <c r="C15" s="66"/>
      <c r="D15" s="67"/>
      <c r="E15" s="67"/>
      <c r="F15" s="68"/>
      <c r="G15" s="8"/>
    </row>
    <row r="16" spans="1:7" ht="14.1" customHeight="1" x14ac:dyDescent="0.25">
      <c r="A16" s="75" t="s">
        <v>437</v>
      </c>
      <c r="B16" s="65">
        <v>700</v>
      </c>
      <c r="C16" s="66"/>
      <c r="D16" s="70">
        <v>2322136.15</v>
      </c>
      <c r="E16" s="70">
        <v>2103970.63</v>
      </c>
      <c r="F16" s="71">
        <v>218165.52</v>
      </c>
      <c r="G16" s="8"/>
    </row>
    <row r="17" spans="1:7" x14ac:dyDescent="0.25">
      <c r="A17" s="76" t="s">
        <v>438</v>
      </c>
      <c r="B17" s="65">
        <v>700</v>
      </c>
      <c r="C17" s="66" t="s">
        <v>439</v>
      </c>
      <c r="D17" s="70">
        <v>2322136.15</v>
      </c>
      <c r="E17" s="70">
        <v>2103970.63</v>
      </c>
      <c r="F17" s="71">
        <v>218165.52</v>
      </c>
      <c r="G17" s="8"/>
    </row>
    <row r="18" spans="1:7" ht="14.1" customHeight="1" x14ac:dyDescent="0.25">
      <c r="A18" s="73" t="s">
        <v>440</v>
      </c>
      <c r="B18" s="65">
        <v>710</v>
      </c>
      <c r="C18" s="66"/>
      <c r="D18" s="70">
        <v>-42271560</v>
      </c>
      <c r="E18" s="70">
        <v>-27320037.359999999</v>
      </c>
      <c r="F18" s="77" t="s">
        <v>441</v>
      </c>
      <c r="G18" s="8"/>
    </row>
    <row r="19" spans="1:7" x14ac:dyDescent="0.25">
      <c r="A19" s="38" t="s">
        <v>442</v>
      </c>
      <c r="B19" s="65">
        <v>710</v>
      </c>
      <c r="C19" s="66" t="s">
        <v>443</v>
      </c>
      <c r="D19" s="70">
        <v>-42271560</v>
      </c>
      <c r="E19" s="70">
        <v>-27320037.359999999</v>
      </c>
      <c r="F19" s="77" t="s">
        <v>441</v>
      </c>
      <c r="G19" s="8"/>
    </row>
    <row r="20" spans="1:7" x14ac:dyDescent="0.25">
      <c r="A20" s="38" t="s">
        <v>444</v>
      </c>
      <c r="B20" s="65">
        <v>710</v>
      </c>
      <c r="C20" s="66" t="s">
        <v>445</v>
      </c>
      <c r="D20" s="70">
        <v>-42271560</v>
      </c>
      <c r="E20" s="70">
        <v>-27320037.359999999</v>
      </c>
      <c r="F20" s="77" t="s">
        <v>441</v>
      </c>
      <c r="G20" s="8"/>
    </row>
    <row r="21" spans="1:7" x14ac:dyDescent="0.25">
      <c r="A21" s="38" t="s">
        <v>446</v>
      </c>
      <c r="B21" s="65">
        <v>710</v>
      </c>
      <c r="C21" s="66" t="s">
        <v>447</v>
      </c>
      <c r="D21" s="70">
        <v>-42271560</v>
      </c>
      <c r="E21" s="70">
        <v>-27320037.359999999</v>
      </c>
      <c r="F21" s="77" t="s">
        <v>441</v>
      </c>
      <c r="G21" s="8"/>
    </row>
    <row r="22" spans="1:7" ht="23.25" x14ac:dyDescent="0.25">
      <c r="A22" s="38" t="s">
        <v>448</v>
      </c>
      <c r="B22" s="65">
        <v>710</v>
      </c>
      <c r="C22" s="66" t="s">
        <v>449</v>
      </c>
      <c r="D22" s="70">
        <v>-42271560</v>
      </c>
      <c r="E22" s="70">
        <v>-27320037.359999999</v>
      </c>
      <c r="F22" s="77" t="s">
        <v>441</v>
      </c>
      <c r="G22" s="8"/>
    </row>
    <row r="23" spans="1:7" ht="14.1" customHeight="1" x14ac:dyDescent="0.25">
      <c r="A23" s="73" t="s">
        <v>450</v>
      </c>
      <c r="B23" s="65">
        <v>720</v>
      </c>
      <c r="C23" s="66"/>
      <c r="D23" s="70">
        <v>44593696.149999999</v>
      </c>
      <c r="E23" s="70">
        <v>29424007.989999998</v>
      </c>
      <c r="F23" s="77" t="s">
        <v>441</v>
      </c>
      <c r="G23" s="8"/>
    </row>
    <row r="24" spans="1:7" x14ac:dyDescent="0.25">
      <c r="A24" s="38" t="s">
        <v>451</v>
      </c>
      <c r="B24" s="65">
        <v>720</v>
      </c>
      <c r="C24" s="78" t="s">
        <v>452</v>
      </c>
      <c r="D24" s="70">
        <v>44593696.149999999</v>
      </c>
      <c r="E24" s="70">
        <v>29424007.989999998</v>
      </c>
      <c r="F24" s="77" t="s">
        <v>441</v>
      </c>
      <c r="G24" s="8"/>
    </row>
    <row r="25" spans="1:7" x14ac:dyDescent="0.25">
      <c r="A25" s="38" t="s">
        <v>453</v>
      </c>
      <c r="B25" s="65">
        <v>720</v>
      </c>
      <c r="C25" s="78" t="s">
        <v>454</v>
      </c>
      <c r="D25" s="70">
        <v>44593696.149999999</v>
      </c>
      <c r="E25" s="70">
        <v>29424007.989999998</v>
      </c>
      <c r="F25" s="77" t="s">
        <v>441</v>
      </c>
      <c r="G25" s="8"/>
    </row>
    <row r="26" spans="1:7" x14ac:dyDescent="0.25">
      <c r="A26" s="38" t="s">
        <v>455</v>
      </c>
      <c r="B26" s="65">
        <v>720</v>
      </c>
      <c r="C26" s="78" t="s">
        <v>456</v>
      </c>
      <c r="D26" s="70">
        <v>44593696.149999999</v>
      </c>
      <c r="E26" s="70">
        <v>29424007.989999998</v>
      </c>
      <c r="F26" s="77" t="s">
        <v>441</v>
      </c>
      <c r="G26" s="8"/>
    </row>
    <row r="27" spans="1:7" ht="23.25" x14ac:dyDescent="0.25">
      <c r="A27" s="38" t="s">
        <v>457</v>
      </c>
      <c r="B27" s="65">
        <v>720</v>
      </c>
      <c r="C27" s="78" t="s">
        <v>458</v>
      </c>
      <c r="D27" s="70">
        <v>44593696.149999999</v>
      </c>
      <c r="E27" s="70">
        <v>29424007.989999998</v>
      </c>
      <c r="F27" s="77" t="s">
        <v>441</v>
      </c>
      <c r="G27" s="8"/>
    </row>
    <row r="28" spans="1:7" ht="10.5" customHeight="1" x14ac:dyDescent="0.25">
      <c r="A28" s="79"/>
      <c r="B28" s="80"/>
      <c r="C28" s="81"/>
      <c r="D28" s="82"/>
      <c r="E28" s="83"/>
      <c r="F28" s="83"/>
      <c r="G28" s="8"/>
    </row>
    <row r="29" spans="1:7" x14ac:dyDescent="0.25">
      <c r="A29" s="84"/>
      <c r="B29" s="85"/>
      <c r="C29" s="84"/>
      <c r="D29" s="7"/>
      <c r="E29" s="86"/>
      <c r="F29" s="86"/>
      <c r="G29" s="8"/>
    </row>
    <row r="30" spans="1:7" ht="20.100000000000001" customHeight="1" x14ac:dyDescent="0.25">
      <c r="A30" s="9" t="s">
        <v>459</v>
      </c>
      <c r="B30" s="87"/>
      <c r="C30" s="8"/>
      <c r="D30" s="153" t="s">
        <v>460</v>
      </c>
      <c r="E30" s="154"/>
      <c r="F30" s="8"/>
      <c r="G30" s="8"/>
    </row>
    <row r="31" spans="1:7" ht="9.9499999999999993" customHeight="1" x14ac:dyDescent="0.25">
      <c r="A31" s="89"/>
      <c r="B31" s="90" t="s">
        <v>461</v>
      </c>
      <c r="C31" s="8"/>
      <c r="D31" s="151" t="s">
        <v>462</v>
      </c>
      <c r="E31" s="152"/>
      <c r="F31" s="8"/>
      <c r="G31" s="8"/>
    </row>
    <row r="32" spans="1:7" ht="9.9499999999999993" customHeight="1" x14ac:dyDescent="0.25">
      <c r="A32" s="84"/>
      <c r="B32" s="91"/>
      <c r="C32" s="92"/>
      <c r="D32" s="86"/>
      <c r="E32" s="86"/>
      <c r="F32" s="86"/>
      <c r="G32" s="8"/>
    </row>
    <row r="33" spans="1:7" ht="10.5" customHeight="1" x14ac:dyDescent="0.25">
      <c r="A33" s="93"/>
      <c r="B33" s="94"/>
      <c r="C33" s="92"/>
      <c r="D33" s="54"/>
      <c r="E33" s="159"/>
      <c r="F33" s="160"/>
      <c r="G33" s="8"/>
    </row>
    <row r="34" spans="1:7" x14ac:dyDescent="0.25">
      <c r="A34" s="52" t="s">
        <v>463</v>
      </c>
      <c r="B34" s="88"/>
      <c r="C34" s="8"/>
      <c r="D34" s="161"/>
      <c r="E34" s="162"/>
      <c r="F34" s="89"/>
      <c r="G34" s="8"/>
    </row>
    <row r="35" spans="1:7" ht="11.1" customHeight="1" x14ac:dyDescent="0.25">
      <c r="A35" s="8"/>
      <c r="B35" s="90" t="s">
        <v>461</v>
      </c>
      <c r="C35" s="8"/>
      <c r="D35" s="151" t="s">
        <v>462</v>
      </c>
      <c r="E35" s="152"/>
      <c r="F35" s="8"/>
      <c r="G35" s="8"/>
    </row>
    <row r="36" spans="1:7" ht="11.1" customHeight="1" x14ac:dyDescent="0.25">
      <c r="A36" s="8"/>
      <c r="B36" s="89"/>
      <c r="C36" s="8"/>
      <c r="D36" s="89"/>
      <c r="E36" s="89"/>
      <c r="F36" s="8"/>
      <c r="G36" s="8"/>
    </row>
    <row r="37" spans="1:7" ht="11.1" customHeight="1" x14ac:dyDescent="0.25">
      <c r="A37" s="8"/>
      <c r="B37" s="89"/>
      <c r="C37" s="8"/>
      <c r="D37" s="89"/>
      <c r="E37" s="89"/>
      <c r="F37" s="8"/>
      <c r="G37" s="8"/>
    </row>
    <row r="38" spans="1:7" ht="11.1" customHeight="1" x14ac:dyDescent="0.25">
      <c r="A38" s="8"/>
      <c r="B38" s="89"/>
      <c r="C38" s="8"/>
      <c r="D38" s="89"/>
      <c r="E38" s="89"/>
      <c r="F38" s="8"/>
      <c r="G38" s="8"/>
    </row>
    <row r="39" spans="1:7" ht="17.100000000000001" customHeight="1" x14ac:dyDescent="0.25">
      <c r="A39" s="7"/>
      <c r="B39" s="87"/>
      <c r="C39" s="92"/>
      <c r="D39" s="7"/>
      <c r="E39" s="7"/>
      <c r="F39" s="95" t="s">
        <v>464</v>
      </c>
      <c r="G39" s="8"/>
    </row>
    <row r="40" spans="1:7" ht="17.25" customHeight="1" x14ac:dyDescent="0.25">
      <c r="A40" s="9" t="s">
        <v>465</v>
      </c>
      <c r="B40" s="96"/>
      <c r="C40" s="8"/>
      <c r="D40" s="153" t="s">
        <v>466</v>
      </c>
      <c r="E40" s="154"/>
      <c r="F40" s="95" t="s">
        <v>464</v>
      </c>
      <c r="G40" s="8"/>
    </row>
    <row r="41" spans="1:7" ht="12" customHeight="1" x14ac:dyDescent="0.25">
      <c r="A41" s="89"/>
      <c r="B41" s="90" t="s">
        <v>461</v>
      </c>
      <c r="C41" s="8"/>
      <c r="D41" s="151" t="s">
        <v>462</v>
      </c>
      <c r="E41" s="152"/>
      <c r="F41" s="95" t="s">
        <v>464</v>
      </c>
      <c r="G41" s="8"/>
    </row>
    <row r="42" spans="1:7" ht="17.100000000000001" customHeight="1" x14ac:dyDescent="0.25">
      <c r="A42" s="9"/>
      <c r="B42" s="9"/>
      <c r="C42" s="9"/>
      <c r="D42" s="92"/>
      <c r="E42" s="7"/>
      <c r="F42" s="7"/>
      <c r="G42" s="8"/>
    </row>
    <row r="43" spans="1:7" hidden="1" x14ac:dyDescent="0.25">
      <c r="A43" s="9"/>
      <c r="B43" s="9" t="s">
        <v>467</v>
      </c>
      <c r="C43" s="9"/>
      <c r="D43" s="92"/>
      <c r="E43" s="7"/>
      <c r="F43" s="8"/>
      <c r="G43" s="8"/>
    </row>
    <row r="44" spans="1:7" hidden="1" x14ac:dyDescent="0.25">
      <c r="A44" s="95" t="s">
        <v>459</v>
      </c>
      <c r="B44" s="9"/>
      <c r="C44" s="9"/>
      <c r="D44" s="153"/>
      <c r="E44" s="154"/>
      <c r="F44" s="95" t="s">
        <v>467</v>
      </c>
      <c r="G44" s="8"/>
    </row>
    <row r="45" spans="1:7" hidden="1" x14ac:dyDescent="0.25">
      <c r="A45" s="95" t="s">
        <v>468</v>
      </c>
      <c r="B45" s="90" t="s">
        <v>461</v>
      </c>
      <c r="C45" s="8"/>
      <c r="D45" s="151" t="s">
        <v>462</v>
      </c>
      <c r="E45" s="152"/>
      <c r="F45" s="95" t="s">
        <v>467</v>
      </c>
      <c r="G45" s="8"/>
    </row>
    <row r="46" spans="1:7" ht="17.100000000000001" customHeight="1" x14ac:dyDescent="0.25">
      <c r="A46" s="95"/>
      <c r="B46" s="89"/>
      <c r="C46" s="8"/>
      <c r="D46" s="89"/>
      <c r="E46" s="89"/>
      <c r="F46" s="95"/>
      <c r="G46" s="8"/>
    </row>
    <row r="47" spans="1:7" hidden="1" x14ac:dyDescent="0.25">
      <c r="A47" s="9"/>
      <c r="B47" s="9" t="s">
        <v>467</v>
      </c>
      <c r="C47" s="9"/>
      <c r="D47" s="92"/>
      <c r="E47" s="7"/>
      <c r="F47" s="95" t="s">
        <v>467</v>
      </c>
      <c r="G47" s="8"/>
    </row>
    <row r="48" spans="1:7" hidden="1" x14ac:dyDescent="0.25">
      <c r="A48" s="95" t="s">
        <v>465</v>
      </c>
      <c r="B48" s="9"/>
      <c r="C48" s="9"/>
      <c r="D48" s="153"/>
      <c r="E48" s="154"/>
      <c r="F48" s="95" t="s">
        <v>467</v>
      </c>
      <c r="G48" s="8"/>
    </row>
    <row r="49" spans="1:7" hidden="1" x14ac:dyDescent="0.25">
      <c r="A49" s="95" t="s">
        <v>468</v>
      </c>
      <c r="B49" s="90" t="s">
        <v>461</v>
      </c>
      <c r="C49" s="8"/>
      <c r="D49" s="151" t="s">
        <v>462</v>
      </c>
      <c r="E49" s="152"/>
      <c r="F49" s="95" t="s">
        <v>467</v>
      </c>
      <c r="G49" s="8"/>
    </row>
    <row r="50" spans="1:7" ht="17.100000000000001" customHeight="1" x14ac:dyDescent="0.25">
      <c r="A50" s="9"/>
      <c r="B50" s="9"/>
      <c r="C50" s="9"/>
      <c r="D50" s="92"/>
      <c r="E50" s="7"/>
      <c r="F50" s="7"/>
      <c r="G50" s="8"/>
    </row>
    <row r="51" spans="1:7" ht="17.100000000000001" customHeight="1" x14ac:dyDescent="0.25">
      <c r="A51" s="9" t="s">
        <v>469</v>
      </c>
      <c r="B51" s="84"/>
      <c r="C51" s="84"/>
      <c r="D51" s="92"/>
      <c r="E51" s="2"/>
      <c r="F51" s="2"/>
      <c r="G51" s="8"/>
    </row>
    <row r="52" spans="1:7" hidden="1" x14ac:dyDescent="0.25">
      <c r="A52" s="97" t="s">
        <v>467</v>
      </c>
      <c r="B52" s="97"/>
      <c r="C52" s="97"/>
      <c r="D52" s="97"/>
      <c r="E52" s="97"/>
      <c r="F52" s="97"/>
      <c r="G52" s="8"/>
    </row>
    <row r="53" spans="1:7" hidden="1" x14ac:dyDescent="0.25">
      <c r="A53" s="155" t="s">
        <v>467</v>
      </c>
      <c r="B53" s="156"/>
      <c r="C53" s="156"/>
      <c r="D53" s="156"/>
      <c r="E53" s="156"/>
      <c r="F53" s="156"/>
      <c r="G53" s="8"/>
    </row>
    <row r="54" spans="1:7" hidden="1" x14ac:dyDescent="0.25">
      <c r="A54" s="98" t="s">
        <v>467</v>
      </c>
      <c r="B54" s="98"/>
      <c r="C54" s="98"/>
      <c r="D54" s="98"/>
      <c r="E54" s="98"/>
      <c r="F54" s="98"/>
      <c r="G54" s="8"/>
    </row>
  </sheetData>
  <mergeCells count="19">
    <mergeCell ref="D40:E40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  <mergeCell ref="D41:E41"/>
    <mergeCell ref="D44:E44"/>
    <mergeCell ref="D45:E45"/>
    <mergeCell ref="D49:E49"/>
    <mergeCell ref="A53:F53"/>
    <mergeCell ref="D48:E4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C1895FC-0EFD-4F88-805F-080C292E871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odegova\админ</dc:creator>
  <cp:lastModifiedBy>админ</cp:lastModifiedBy>
  <cp:lastPrinted>2021-11-16T13:35:18Z</cp:lastPrinted>
  <dcterms:created xsi:type="dcterms:W3CDTF">2021-11-16T11:30:04Z</dcterms:created>
  <dcterms:modified xsi:type="dcterms:W3CDTF">2021-11-16T13:35:21Z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970_m21380_0503117M_M_09.2021...xlsx</vt:lpwstr>
  </property>
  <property fmtid="{D5CDD505-2E9C-101B-9397-08002B2CF9AE}" pid="3" name="Название отчета">
    <vt:lpwstr>970_m21380_0503117M_M_09.2021...xlsx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19.2.0.74283176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hq-serversvod</vt:lpwstr>
  </property>
  <property fmtid="{D5CDD505-2E9C-101B-9397-08002B2CF9AE}" pid="8" name="База">
    <vt:lpwstr>smart</vt:lpwstr>
  </property>
  <property fmtid="{D5CDD505-2E9C-101B-9397-08002B2CF9AE}" pid="9" name="Пользователь">
    <vt:lpwstr>a_43210060191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